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78B53603-F9B1-4456-BE4C-BBF5E50ACF91}" xr6:coauthVersionLast="45" xr6:coauthVersionMax="45" xr10:uidLastSave="{00000000-0000-0000-0000-000000000000}"/>
  <bookViews>
    <workbookView xWindow="3120" yWindow="3120" windowWidth="18150" windowHeight="12690" xr2:uid="{00000000-000D-0000-FFFF-FFFF00000000}"/>
  </bookViews>
  <sheets>
    <sheet name="СЗ" sheetId="2" r:id="rId1"/>
    <sheet name="ССР" sheetId="3" r:id="rId2"/>
    <sheet name="2КЛ-6 кВ" sheetId="1" r:id="rId3"/>
  </sheets>
  <definedNames>
    <definedName name="_xlnm.Print_Titles" localSheetId="2">'2КЛ-6 кВ'!$38:$38</definedName>
    <definedName name="_xlnm.Print_Titles" localSheetId="0">СЗ!$29:$29</definedName>
    <definedName name="_xlnm.Print_Titles" localSheetId="1">ССР!$23:$23</definedName>
    <definedName name="_xlnm.Print_Area" localSheetId="2">'2КЛ-6 кВ'!$A$1:$P$914</definedName>
    <definedName name="_xlnm.Print_Area" localSheetId="0">СЗ!$A$1:$G$47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2" l="1"/>
  <c r="K33" i="2" l="1"/>
  <c r="K32" i="2"/>
  <c r="K31" i="2"/>
  <c r="K30" i="2"/>
  <c r="G33" i="2" l="1"/>
  <c r="G31" i="2"/>
  <c r="G34" i="2" s="1"/>
  <c r="G36" i="2" s="1"/>
</calcChain>
</file>

<file path=xl/sharedStrings.xml><?xml version="1.0" encoding="utf-8"?>
<sst xmlns="http://schemas.openxmlformats.org/spreadsheetml/2006/main" count="3528" uniqueCount="670">
  <si>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</si>
  <si>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</si>
  <si>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</si>
  <si>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</si>
  <si>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</si>
  <si>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</si>
  <si>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</si>
  <si>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</si>
  <si>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</si>
  <si>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</si>
  <si>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</si>
  <si>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</si>
  <si>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</si>
  <si>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</si>
  <si>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</si>
  <si>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</si>
  <si>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</si>
  <si>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</si>
  <si>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Переустройство  электрических сетей 6 кВ 2КЛ-6 кВ от ТП-237 до ТП-144 для повышения надежности и качества электроснабжения потребителей города Кузнецка (идентификатор инвестиционного проекта - Р_П.2027.02)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</si>
  <si>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</si>
  <si>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</si>
  <si>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</si>
  <si>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троительство 2КЛ-6 кВ от ТП-237 до ТП-144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</si>
  <si>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</si>
  <si>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</si>
  <si>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</si>
  <si>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</si>
  <si>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</si>
  <si>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</si>
  <si>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</si>
  <si>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</si>
  <si>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</si>
  <si>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</si>
  <si>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</si>
  <si>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</si>
  <si>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</si>
  <si>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</si>
  <si>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</si>
  <si>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</si>
  <si>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</si>
  <si>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</si>
  <si>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</si>
  <si>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</si>
  <si>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</si>
  <si>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</si>
  <si>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</si>
  <si>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</si>
  <si>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</si>
  <si>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</si>
  <si>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</si>
  <si>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</si>
  <si>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</si>
  <si>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</si>
  <si>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</si>
  <si>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</si>
  <si>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</si>
  <si>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</si>
  <si>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</si>
  <si>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</si>
  <si>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</si>
  <si>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</si>
  <si>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</si>
  <si>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</si>
  <si>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</si>
  <si>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</si>
  <si>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</si>
  <si>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</si>
  <si>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Пр/812-001.2-1</t>
  </si>
  <si>
    <t>НР Земляные работы, выполняемые ручным способом</t>
  </si>
  <si>
    <t>%</t>
  </si>
  <si>
    <t>Пр/774-001.2</t>
  </si>
  <si>
    <t>СП Земляные работы, выполняемые ручным способом</t>
  </si>
  <si>
    <t>Всего по позиции</t>
  </si>
  <si>
    <t>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</si>
  <si>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</si>
  <si>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</si>
  <si>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</si>
  <si>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</si>
  <si>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</t>
  </si>
  <si>
    <t>ГЭСН01-02-034-01</t>
  </si>
  <si>
    <t>Разработка траншеи шириной до 150 мм и глубиной 500 мм, группа грунтов 3</t>
  </si>
  <si>
    <t>км</t>
  </si>
  <si>
    <t>1-100-30</t>
  </si>
  <si>
    <t>Средний разряд работы 3,0</t>
  </si>
  <si>
    <t>ЭМ</t>
  </si>
  <si>
    <t>ОТм(ЗТм)</t>
  </si>
  <si>
    <t>91.11.02-092</t>
  </si>
  <si>
    <t>Траншеекопатели с режущим скальным диском на гусеничном ходу, мощность 88 кВт (120 л.с.)</t>
  </si>
  <si>
    <t>маш.-ч</t>
  </si>
  <si>
    <t>4-100-060</t>
  </si>
  <si>
    <t xml:space="preserve">ОТм(Зтм) Средний разряд машинистов 6 </t>
  </si>
  <si>
    <t>91.13.03-508</t>
  </si>
  <si>
    <t>Автомобили полупассажирские, грузоподъемность до 2 т</t>
  </si>
  <si>
    <t>4-100-040</t>
  </si>
  <si>
    <t xml:space="preserve">ОТм(Зтм) Средний разряд машинистов 4 </t>
  </si>
  <si>
    <t>4</t>
  </si>
  <si>
    <t>М</t>
  </si>
  <si>
    <t>01.4.02.02-1003</t>
  </si>
  <si>
    <t>Резец поворотный траншейный для скального дискового резака с наконечником из победита, посадочный диаметр 22 мм, длина 89,66 мм</t>
  </si>
  <si>
    <t>шт</t>
  </si>
  <si>
    <t>01.4.02.03-0013</t>
  </si>
  <si>
    <t>Расширитель чугунный износостойкий с комплектом крепления для скального дискового резака, размер 90х152 мм</t>
  </si>
  <si>
    <t>01.4.02.03-0014</t>
  </si>
  <si>
    <t>Сегмент стальной в сборе с комплектом крепления для скального дискового резака диаметром 914,4 мм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</si>
  <si>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</si>
  <si>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</si>
  <si>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</si>
  <si>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</si>
  <si>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ГЭСН01-02-034-02</t>
  </si>
  <si>
    <t>При изменении глубины траншеи на 100 мм добавлять или исключать к норме 01-02-034-01</t>
  </si>
  <si>
    <t>6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</si>
  <si>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</si>
  <si>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</si>
  <si>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1-100-28</t>
  </si>
  <si>
    <t>Средний разряд работы 2,8</t>
  </si>
  <si>
    <t>7</t>
  </si>
  <si>
    <t>47-1</t>
  </si>
  <si>
    <t>Погрузка в автотранспортное средство: мусор строительный с погрузкой вручную</t>
  </si>
  <si>
    <t>т</t>
  </si>
  <si>
    <t>8</t>
  </si>
  <si>
    <t>47-2</t>
  </si>
  <si>
    <t>Разгрузка с автотранспортного средства: мусор строительный с погрузкой вручную</t>
  </si>
  <si>
    <t>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</si>
  <si>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</si>
  <si>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</si>
  <si>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10</t>
  </si>
  <si>
    <t>ГЭСН01-01-016-02</t>
  </si>
  <si>
    <t>Работа на отвале, группа грунтов: 2-3</t>
  </si>
  <si>
    <t>1000 м3</t>
  </si>
  <si>
    <t>91.01.01-035</t>
  </si>
  <si>
    <t>Бульдозеры, мощность 79 кВт (108 л.с.)</t>
  </si>
  <si>
    <t>91.14.03-001</t>
  </si>
  <si>
    <t>Автомобили-самосвалы, грузоподъемность до 7 т</t>
  </si>
  <si>
    <t>02.2.05.04-2090</t>
  </si>
  <si>
    <t>Щебень из плотных горных пород для строительных работ М 800, фракция 20-40 мм</t>
  </si>
  <si>
    <t>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</si>
  <si>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</si>
  <si>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</si>
  <si>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</si>
  <si>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</si>
  <si>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11</t>
  </si>
  <si>
    <t>12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</si>
  <si>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</si>
  <si>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</si>
  <si>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</si>
  <si>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</si>
  <si>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</si>
  <si>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</si>
  <si>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13</t>
  </si>
  <si>
    <t>ГЭСН22-01-021-05</t>
  </si>
  <si>
    <t>Укладка трубопроводов из полиэтиленовых труб диаметром: 160 мм</t>
  </si>
  <si>
    <t>1-100-36</t>
  </si>
  <si>
    <t>Средний разряд работы 3,6</t>
  </si>
  <si>
    <t>91.05.05-015</t>
  </si>
  <si>
    <t>Краны на автомобильном ходу, грузоподъемность 16 т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</si>
  <si>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</si>
  <si>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</si>
  <si>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</si>
  <si>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нагрузка на седельно-сцепное устройство до 15 т</t>
  </si>
  <si>
    <t>4-100-050</t>
  </si>
  <si>
    <t xml:space="preserve">ОТм(Зтм) Средний разряд машинистов 5 </t>
  </si>
  <si>
    <t>91.14.05-012</t>
  </si>
  <si>
    <t>Полуприцепы общего назначения, грузоподъемность до 15 т</t>
  </si>
  <si>
    <t>91.16.01-002</t>
  </si>
  <si>
    <t>Электростанции передвижные, мощность 4 кВт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</si>
  <si>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</si>
  <si>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</si>
  <si>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01.7.03.01-0001</t>
  </si>
  <si>
    <t>Вода</t>
  </si>
  <si>
    <t>12.1.02.06-0012</t>
  </si>
  <si>
    <t>Рубероид кровельный РКК-350</t>
  </si>
  <si>
    <t>м2</t>
  </si>
  <si>
    <t>Н</t>
  </si>
  <si>
    <t>24.3.03.13</t>
  </si>
  <si>
    <t>Трубы полиэтиленовые</t>
  </si>
  <si>
    <t>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</si>
  <si>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</si>
  <si>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</si>
  <si>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</si>
  <si>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</si>
  <si>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</si>
  <si>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</si>
  <si>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</si>
  <si>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</si>
  <si>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</si>
  <si>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</si>
  <si>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</si>
  <si>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</si>
  <si>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</si>
  <si>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</si>
  <si>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</si>
  <si>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</si>
  <si>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</si>
  <si>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</si>
  <si>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</si>
  <si>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</si>
  <si>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</si>
  <si>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</si>
  <si>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</si>
  <si>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</si>
  <si>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</si>
  <si>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</si>
  <si>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</si>
  <si>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</si>
  <si>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1004,4533195</t>
  </si>
  <si>
    <t xml:space="preserve">          Затраты труда машинистов</t>
  </si>
  <si>
    <t>5,8695081</t>
  </si>
  <si>
    <t>Раздел 2. Монтажные работы</t>
  </si>
  <si>
    <t>14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</si>
  <si>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</si>
  <si>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</si>
  <si>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</si>
  <si>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</si>
  <si>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</si>
  <si>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</si>
  <si>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</si>
  <si>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14.1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</si>
  <si>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</si>
  <si>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</si>
  <si>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</si>
  <si>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</si>
  <si>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</si>
  <si>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</si>
  <si>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</si>
  <si>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ГЭСНм08-02-142-02</t>
  </si>
  <si>
    <t>На каждый последующий кабель добавлять к норме 08-02-142-01</t>
  </si>
  <si>
    <t>15.1</t>
  </si>
  <si>
    <t>16</t>
  </si>
  <si>
    <t>ГЭСНм08-02-143-01</t>
  </si>
  <si>
    <t>Покрытие кабеля, проложенного в траншее: кирпичом одного кабеля</t>
  </si>
  <si>
    <t>16.1</t>
  </si>
  <si>
    <t>17</t>
  </si>
  <si>
    <t>ГЭСНм08-02-143-02</t>
  </si>
  <si>
    <t>Покрытие кабеля, проложенного в траншее: кирпичом каждого последующего</t>
  </si>
  <si>
    <t>17.1</t>
  </si>
  <si>
    <t>18</t>
  </si>
  <si>
    <t>ГЭСНм08-02-141-04</t>
  </si>
  <si>
    <t>Кабель до 35 кВ в готовых траншеях без покрытий, масса 1 м: свыше 3 до 6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</si>
  <si>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</si>
  <si>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</si>
  <si>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</si>
  <si>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</si>
  <si>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</si>
  <si>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</si>
  <si>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</si>
  <si>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</si>
  <si>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</si>
  <si>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</si>
  <si>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</si>
  <si>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</si>
  <si>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</si>
  <si>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</si>
  <si>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</si>
  <si>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</si>
  <si>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18.1</t>
  </si>
  <si>
    <t>19</t>
  </si>
  <si>
    <t>ГЭСНм08-02-148-04</t>
  </si>
  <si>
    <t>Кабель до 35 кВ в проложенных трубах, блоках и коробах, масса 1 м кабеля: до 6 кг</t>
  </si>
  <si>
    <t>10.3.02.03-0011</t>
  </si>
  <si>
    <t>Припои оловянно-свинцовые бессурьмянистые, марка ПОС30</t>
  </si>
  <si>
    <t>19.1</t>
  </si>
  <si>
    <t>20</t>
  </si>
  <si>
    <t>ГЭСНм08-02-146-02</t>
  </si>
  <si>
    <t>Кабель до 35 кВ с креплением накладными скобами, масса 1 м кабеля: до 1 кг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</si>
  <si>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</si>
  <si>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</si>
  <si>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</si>
  <si>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</si>
  <si>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20.1</t>
  </si>
  <si>
    <t>21</t>
  </si>
  <si>
    <t>ГЭСНм08-02-152-02</t>
  </si>
  <si>
    <t>Скоба П-образная из полосовой или угловой стали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</si>
  <si>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</si>
  <si>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</si>
  <si>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</si>
  <si>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</si>
  <si>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03.2.01.01-0001</t>
  </si>
  <si>
    <t>Портландцемент бездобавочный общестроительный ЦЕМ 0 32,5Н</t>
  </si>
  <si>
    <t>21.1</t>
  </si>
  <si>
    <t>22</t>
  </si>
  <si>
    <t>ГЭСНм08-02-157-02</t>
  </si>
  <si>
    <t>Снятие с кабеля верхнего джутового покрова, масса 1 м кабеля: до 23 кг</t>
  </si>
  <si>
    <t>22.1</t>
  </si>
  <si>
    <t>23</t>
  </si>
  <si>
    <t>ГЭСНм08-02-165-08</t>
  </si>
  <si>
    <t>Муфта концевая эпоксидная для 3-жильного кабеля напряжением: до 10 кВ, сечение одной жилы до 185 мм2</t>
  </si>
  <si>
    <t>01.3.01.01-0001</t>
  </si>
  <si>
    <t>Бензин авиационный Б-70</t>
  </si>
  <si>
    <t>01.3.01.05-0009</t>
  </si>
  <si>
    <t>Парафин нефтяной твердый Т-1</t>
  </si>
  <si>
    <t>23.1</t>
  </si>
  <si>
    <t>24</t>
  </si>
  <si>
    <t>ГЭСНм08-02-144-06</t>
  </si>
  <si>
    <t>Присоединение к зажимам жил проводов или кабелей сечением: до 150 мм2</t>
  </si>
  <si>
    <t>100 шт</t>
  </si>
  <si>
    <t>24.1</t>
  </si>
  <si>
    <t>25</t>
  </si>
  <si>
    <t>ГЭСНм08-02-167-09</t>
  </si>
  <si>
    <t>Муфта соединительная эпоксидная для 3-4-жильного кабеля напряжением: до 10 кВ, сечение жил до 185 мм2</t>
  </si>
  <si>
    <t>20.2.01.05-0013</t>
  </si>
  <si>
    <t>Гильзы кабельные медные 185 мм</t>
  </si>
  <si>
    <t>25.1</t>
  </si>
  <si>
    <t>26</t>
  </si>
  <si>
    <t>ГЭСНм08-02-374-01</t>
  </si>
  <si>
    <t>Устройство ввода в здание</t>
  </si>
  <si>
    <t>1-100-46</t>
  </si>
  <si>
    <t>Средний разряд работы 4,6</t>
  </si>
  <si>
    <t>01.7.06.12-0008</t>
  </si>
  <si>
    <t>Ленты изоляционные из ПВХ с липким слоем с одной стороны для электромонтажных и ремонтных работ, цвет синий, ширина 15 мм, толщина 0,2 мм</t>
  </si>
  <si>
    <t>01.7.15.03-0042</t>
  </si>
  <si>
    <t>Болты с гайками и шайбами строительные</t>
  </si>
  <si>
    <t>20.2.02.01-0019</t>
  </si>
  <si>
    <t>Втулки изолирующие, размеры 65х50х18 мм</t>
  </si>
  <si>
    <t>1000 шт</t>
  </si>
  <si>
    <t>26.1</t>
  </si>
  <si>
    <t>27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</si>
  <si>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</si>
  <si>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</si>
  <si>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</si>
  <si>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</si>
  <si>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</si>
  <si>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</si>
  <si>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</si>
  <si>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</si>
  <si>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27.1</t>
  </si>
  <si>
    <t>28</t>
  </si>
  <si>
    <t>ГЭСН06-03-004-10</t>
  </si>
  <si>
    <t>Установка стальных конструкций, остающихся в теле бетона</t>
  </si>
  <si>
    <t>1-100-40</t>
  </si>
  <si>
    <t>Средний разряд работы 4,0</t>
  </si>
  <si>
    <t>07.3.02.11</t>
  </si>
  <si>
    <t>Конструкции стальные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</si>
  <si>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</si>
  <si>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</si>
  <si>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</si>
  <si>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</si>
  <si>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29</t>
  </si>
  <si>
    <t>ГЭСН46-01-004-01</t>
  </si>
  <si>
    <t>Усиление конструктивных элементов: фундаментов стальными балками</t>
  </si>
  <si>
    <t>1-100-31</t>
  </si>
  <si>
    <t>Средний разряд работы 3,1</t>
  </si>
  <si>
    <t>91.17.04-042</t>
  </si>
  <si>
    <t>Аппараты для газовой сварки и резки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</si>
  <si>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</si>
  <si>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</si>
  <si>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</si>
  <si>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</si>
  <si>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</si>
  <si>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</si>
  <si>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</si>
  <si>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</si>
  <si>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01.7.11.07-0054</t>
  </si>
  <si>
    <t>Электроды сварочные для сварки низколегированных и углеродистых сталей АНО-6, Э42, диаметр 6 мм</t>
  </si>
  <si>
    <t>04.3.01.12-0002</t>
  </si>
  <si>
    <t>Раствор кладочный, цементно-известковый, М25</t>
  </si>
  <si>
    <t>06.1.01.05-0035</t>
  </si>
  <si>
    <t>Кирпич керамический рядовой полнотелый одинарный, размеры 250х120х65 мм, марка М100</t>
  </si>
  <si>
    <t>08.3.01.02-0024</t>
  </si>
  <si>
    <t>Двутавры с параллельными гранями полок, марки стали Ст3сп, Ст3пс, № 10Б-18Б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</si>
  <si>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</si>
  <si>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</si>
  <si>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</si>
  <si>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</si>
  <si>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30</t>
  </si>
  <si>
    <t>ГЭСНм08-01-084-04</t>
  </si>
  <si>
    <t>Камера сборных распределительных устройств: с выключателем нагрузки</t>
  </si>
  <si>
    <t>30.1</t>
  </si>
  <si>
    <t>31</t>
  </si>
  <si>
    <t>ГЭСНм08-01-068-02</t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</si>
  <si>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</si>
  <si>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</si>
  <si>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</si>
  <si>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</si>
  <si>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</si>
  <si>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</si>
  <si>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</si>
  <si>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</si>
  <si>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</si>
  <si>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</si>
  <si>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</si>
  <si>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</si>
  <si>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</si>
  <si>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31.1</t>
  </si>
  <si>
    <t>32</t>
  </si>
  <si>
    <t>ГЭСНм08-03-574-08</t>
  </si>
  <si>
    <t>Разводка по устройствам и подключение жил кабелей или проводов сечением: до 185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</si>
  <si>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</si>
  <si>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</si>
  <si>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</si>
  <si>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</si>
  <si>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</si>
  <si>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</si>
  <si>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</si>
  <si>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</si>
  <si>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</si>
  <si>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</si>
  <si>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</si>
  <si>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</si>
  <si>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</si>
  <si>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</si>
  <si>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</si>
  <si>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</si>
  <si>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32.1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</si>
  <si>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</si>
  <si>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</si>
  <si>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</si>
  <si>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</si>
  <si>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</si>
  <si>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</si>
  <si>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</si>
  <si>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</si>
  <si>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 по разделу 2 Монтажные работы</t>
  </si>
  <si>
    <t>604,1842866</t>
  </si>
  <si>
    <t>77,8453194</t>
  </si>
  <si>
    <t>Раздел 3. Переход дороги мотодом ГНБ</t>
  </si>
  <si>
    <t>33</t>
  </si>
  <si>
    <t>ГЭСН04-01-074-01</t>
  </si>
  <si>
    <t>Монтаж машины горизонтального бурения прессово-шнекового типа РВА</t>
  </si>
  <si>
    <t>1-100-43</t>
  </si>
  <si>
    <t>Средний разряд работы 4,3</t>
  </si>
  <si>
    <t>Пр/812-004.0-1</t>
  </si>
  <si>
    <t>НР Скважины</t>
  </si>
  <si>
    <t>Пр/774-004.0</t>
  </si>
  <si>
    <t>СП Скважины</t>
  </si>
  <si>
    <t>34</t>
  </si>
  <si>
    <t>ГЭСН04-01-075-01</t>
  </si>
  <si>
    <t>Демонтаж машины горизонтального бурения прессово-шнекового типа РВА</t>
  </si>
  <si>
    <t>35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</si>
  <si>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</si>
  <si>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</si>
  <si>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1-100-45</t>
  </si>
  <si>
    <t>Средний разряд работы 4,5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</si>
  <si>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</si>
  <si>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</si>
  <si>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</si>
  <si>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</si>
  <si>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</si>
  <si>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</si>
  <si>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</si>
  <si>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</si>
  <si>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П,Н</t>
  </si>
  <si>
    <t>01.4.03.01</t>
  </si>
  <si>
    <t>Порошки бентонитовые</t>
  </si>
  <si>
    <t>01.4.03.03</t>
  </si>
  <si>
    <t>Материалы для стабилизации буровых скважин</t>
  </si>
  <si>
    <t>36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</si>
  <si>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</si>
  <si>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</si>
  <si>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</si>
  <si>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</si>
  <si>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</si>
  <si>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</si>
  <si>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01.3.02.03-0001</t>
  </si>
  <si>
    <t>Ацетилен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</si>
  <si>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</si>
  <si>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</si>
  <si>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</si>
  <si>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</si>
  <si>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</si>
  <si>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</si>
  <si>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1076,53104</t>
  </si>
  <si>
    <t>1159,39539</t>
  </si>
  <si>
    <t>Раздел 4. Материалы</t>
  </si>
  <si>
    <t>37</t>
  </si>
  <si>
    <t>ФСБЦ-21.1.07.02-0008</t>
  </si>
  <si>
    <t>Кабель силовой с алюминиевыми жилами АСБ 3х150-10000</t>
  </si>
  <si>
    <t>1000 м</t>
  </si>
  <si>
    <t>38</t>
  </si>
  <si>
    <t>ФСБЦ-02.3.01.02-1102</t>
  </si>
  <si>
    <t>Песок природный для строительных работ I класс, мелкий</t>
  </si>
  <si>
    <t>39</t>
  </si>
  <si>
    <t>ФСБЦ-06.1.01.05-0019</t>
  </si>
  <si>
    <t>Кирпич керамический</t>
  </si>
  <si>
    <t>40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</si>
  <si>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</si>
  <si>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</si>
  <si>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41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</si>
  <si>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</si>
  <si>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</si>
  <si>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42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</si>
  <si>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</si>
  <si>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</si>
  <si>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43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</si>
  <si>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</si>
  <si>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</si>
  <si>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44</t>
  </si>
  <si>
    <t>ФСБЦ-24.3.03.11-0012</t>
  </si>
  <si>
    <t>Трубы ПЭ100, номинальный наружный диаметр 160 мм</t>
  </si>
  <si>
    <t>45</t>
  </si>
  <si>
    <t>ТЦ_101_63_6330069019_05.11.2024_02_1.1</t>
  </si>
  <si>
    <t>Камера КСО-393-03Н-630-УЗ (Отходящая)</t>
  </si>
  <si>
    <t>шт.</t>
  </si>
  <si>
    <t>46</t>
  </si>
  <si>
    <t>ТЦ_20.5.03.03_78_7804526950_16.07.2025_02_4.1</t>
  </si>
  <si>
    <t>Шина АД 31Т 60х8</t>
  </si>
  <si>
    <t>Итоги по разделу 4 Материалы :</t>
  </si>
  <si>
    <t>Всего по разделу 4 Материалы</t>
  </si>
  <si>
    <t xml:space="preserve">          Материальные ресурсы, отсутствующие в ФРСН</t>
  </si>
  <si>
    <t>Раздел 5. Пусконаладочные работы</t>
  </si>
  <si>
    <t>47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</si>
  <si>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</si>
  <si>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</si>
  <si>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</si>
  <si>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</si>
  <si>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</si>
  <si>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</si>
  <si>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</si>
  <si>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</si>
  <si>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</si>
  <si>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</si>
  <si>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48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</si>
  <si>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</si>
  <si>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</si>
  <si>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</si>
  <si>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</si>
  <si>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</si>
  <si>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49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</si>
  <si>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</si>
  <si>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</si>
  <si>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50</t>
  </si>
  <si>
    <t>ГЭСНп01-12-021-02</t>
  </si>
  <si>
    <t>Испытание аппарата коммутационного напряжением: до 35 кВ</t>
  </si>
  <si>
    <t>3-100-02</t>
  </si>
  <si>
    <t>Техник II категории</t>
  </si>
  <si>
    <t>3-200-02</t>
  </si>
  <si>
    <t>Инженер II категории</t>
  </si>
  <si>
    <t>51</t>
  </si>
  <si>
    <t>ГЭСНп01-11-028-02</t>
  </si>
  <si>
    <t>Измерение сопротивления изоляции мегаомметром: обмоток машин и аппаратов</t>
  </si>
  <si>
    <t>измерение</t>
  </si>
  <si>
    <t>52</t>
  </si>
  <si>
    <t>ГЭСНп01-12-020-01</t>
  </si>
  <si>
    <t>Испытание сборных и соединительных шин напряжением: до 11 кВ</t>
  </si>
  <si>
    <t>53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</si>
  <si>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</si>
  <si>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</si>
  <si>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</si>
  <si>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54</t>
  </si>
  <si>
    <t>ГЭСНп01-09-003-02</t>
  </si>
  <si>
    <t>Бесконтактный дискретный элемент с числом "вход-выход": до 5 с числом органов настройки до 2</t>
  </si>
  <si>
    <t>55</t>
  </si>
  <si>
    <t>ГЭСНп01-09-011-01</t>
  </si>
  <si>
    <t>Функциональная группа управления аналоговая бесконтактная с общим числом элементов и органов настройки: до 3</t>
  </si>
  <si>
    <t>3-200-01</t>
  </si>
  <si>
    <t>Инженер I категории</t>
  </si>
  <si>
    <t>56</t>
  </si>
  <si>
    <t>ГЭСНп01-09-010-01</t>
  </si>
  <si>
    <t>Функциональная группа управления релейно-контакторная с общим числом внешних блокировочных связей: до 3</t>
  </si>
  <si>
    <t>57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</si>
  <si>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</si>
  <si>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</si>
  <si>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</si>
  <si>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57.1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</si>
  <si>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</si>
  <si>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</si>
  <si>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</si>
  <si>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</si>
  <si>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5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</si>
  <si>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</si>
  <si>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</si>
  <si>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</si>
  <si>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 по разделу 5 Пусконаладочные работы</t>
  </si>
  <si>
    <t>135,02892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</si>
  <si>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</si>
  <si>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</si>
  <si>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</si>
  <si>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</si>
  <si>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</si>
  <si>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</si>
  <si>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</si>
  <si>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</si>
  <si>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</si>
  <si>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</si>
  <si>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</si>
  <si>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</si>
  <si>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2820,1975661</t>
  </si>
  <si>
    <t>1251,1102175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</si>
  <si>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</si>
  <si>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</si>
  <si>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</si>
  <si>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</si>
  <si>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</si>
  <si>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</si>
  <si>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</si>
  <si>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</si>
  <si>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</si>
  <si>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</si>
  <si>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</si>
  <si>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 АО «Горэлектросеть»</t>
  </si>
  <si>
    <t xml:space="preserve"> </t>
  </si>
  <si>
    <t>(наименование организации)</t>
  </si>
  <si>
    <t>Утверждена "___"______________________2025г</t>
  </si>
  <si>
    <t>Сводка затрат в сумме 11 384,782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</si>
  <si>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</si>
  <si>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</si>
  <si>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</si>
  <si>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 электрических сетей 6 кВ 2КЛ-6 кВ от ТП-237 до ТП-144 для повышения надежности и качества электроснабжения потребителей города Кузнецка (идентификатор инвестиционного проекта - Р_П.2027.01)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</si>
  <si>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</si>
  <si>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</si>
  <si>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</si>
  <si>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</si>
  <si>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</si>
  <si>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</si>
  <si>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</si>
  <si>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Индекс-дефляторы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</si>
  <si>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</si>
  <si>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</si>
  <si>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</si>
  <si>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</si>
  <si>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</si>
  <si>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</si>
  <si>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</si>
  <si>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</si>
  <si>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</si>
  <si>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</si>
  <si>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</si>
  <si>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</si>
  <si>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</si>
  <si>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Составил</t>
  </si>
  <si>
    <t>Проверил</t>
  </si>
  <si>
    <t>Форма № 1</t>
  </si>
  <si>
    <t>Заказчик</t>
  </si>
  <si>
    <t>"Утвержден" "___"______________________2025г</t>
  </si>
  <si>
    <t>Сводный сметный расчет в сумме   11 384,782 тыс. руб.</t>
  </si>
  <si>
    <t>В том числе возвратных сумм  тыс. руб.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</si>
  <si>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</si>
  <si>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</si>
  <si>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</si>
  <si>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</si>
  <si>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</si>
  <si>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</si>
  <si>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ЛС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</si>
  <si>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</si>
  <si>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</si>
  <si>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</si>
  <si>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</si>
  <si>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</si>
  <si>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</si>
  <si>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</si>
  <si>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</si>
  <si>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</si>
  <si>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</si>
  <si>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</si>
  <si>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</si>
  <si>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</si>
  <si>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</si>
  <si>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</si>
  <si>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</si>
  <si>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</si>
  <si>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</si>
  <si>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</si>
  <si>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</si>
  <si>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</si>
  <si>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</si>
  <si>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</si>
  <si>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</si>
  <si>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</si>
  <si>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</si>
  <si>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</si>
  <si>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</si>
  <si>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</si>
  <si>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</si>
  <si>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</si>
  <si>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</si>
  <si>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</si>
  <si>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 xml:space="preserve">   АО «Горэлектросеть»</t>
  </si>
  <si>
    <t>Е.С. Племянникова</t>
  </si>
  <si>
    <t>М.В. Буханова</t>
  </si>
  <si>
    <t xml:space="preserve">СВОДНЫЙ СМЕТНЫЙ РАСЧЕТ СТОИМОСТИ СТРОИТЕЛЬСТВА 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</si>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</sst>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0.00000"/>
    <numFmt numFmtId="167" formatCode="0.0"/>
    <numFmt numFmtId="168" formatCode="0.0000000"/>
    <numFmt numFmtId="169" formatCode="0.000000"/>
    <numFmt numFmtId="170" formatCode="#,##0.000"/>
  </numFmts>
  <fonts count="3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1" fillId="0" borderId="0"/>
    <xf numFmtId="0" fontId="26" fillId="0" borderId="0"/>
    <xf numFmtId="0" fontId="21" fillId="0" borderId="0"/>
  </cellStyleXfs>
  <cellXfs count="33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1" fillId="0" borderId="0" xfId="0" applyFont="1"/>
    <xf numFmtId="0" fontId="12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13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0" fontId="12" fillId="0" borderId="1" xfId="0" applyFont="1" applyBorder="1"/>
    <xf numFmtId="0" fontId="16" fillId="0" borderId="0" xfId="0" applyFont="1" applyAlignment="1">
      <alignment wrapText="1"/>
    </xf>
    <xf numFmtId="0" fontId="16" fillId="0" borderId="0" xfId="1" applyFont="1"/>
    <xf numFmtId="0" fontId="21" fillId="0" borderId="0" xfId="1"/>
    <xf numFmtId="0" fontId="13" fillId="0" borderId="4" xfId="0" applyFont="1" applyBorder="1" applyAlignment="1">
      <alignment horizontal="center" vertical="center" wrapText="1"/>
    </xf>
    <xf numFmtId="49" fontId="22" fillId="0" borderId="4" xfId="0" applyNumberFormat="1" applyFont="1" applyBorder="1" applyAlignment="1">
      <alignment horizontal="right" vertical="center"/>
    </xf>
    <xf numFmtId="167" fontId="21" fillId="0" borderId="0" xfId="1" applyNumberFormat="1"/>
    <xf numFmtId="164" fontId="0" fillId="0" borderId="0" xfId="0" applyNumberFormat="1"/>
    <xf numFmtId="49" fontId="16" fillId="0" borderId="4" xfId="0" applyNumberFormat="1" applyFont="1" applyBorder="1" applyAlignment="1">
      <alignment horizontal="right"/>
    </xf>
    <xf numFmtId="170" fontId="16" fillId="0" borderId="4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164" fontId="16" fillId="0" borderId="4" xfId="0" applyNumberFormat="1" applyFont="1" applyBorder="1" applyAlignment="1">
      <alignment horizontal="right" vertical="center"/>
    </xf>
    <xf numFmtId="49" fontId="22" fillId="0" borderId="4" xfId="0" applyNumberFormat="1" applyFont="1" applyBorder="1" applyAlignment="1">
      <alignment horizontal="right"/>
    </xf>
    <xf numFmtId="170" fontId="22" fillId="0" borderId="4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2" fillId="0" borderId="0" xfId="0" applyNumberFormat="1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right"/>
    </xf>
    <xf numFmtId="49" fontId="1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49" fontId="6" fillId="0" borderId="0" xfId="0" applyNumberFormat="1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5" fillId="0" borderId="0" xfId="0" applyFont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70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7" fillId="0" borderId="4" xfId="0" applyNumberFormat="1" applyFont="1" applyBorder="1"/>
    <xf numFmtId="170" fontId="7" fillId="0" borderId="4" xfId="0" applyNumberFormat="1" applyFont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/>
    </xf>
    <xf numFmtId="164" fontId="7" fillId="0" borderId="4" xfId="0" applyNumberFormat="1" applyFont="1" applyBorder="1" applyAlignment="1">
      <alignment horizontal="right" vertical="top"/>
    </xf>
    <xf numFmtId="170" fontId="7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2" fontId="1" fillId="0" borderId="4" xfId="0" applyNumberFormat="1" applyFont="1" applyBorder="1" applyAlignment="1">
      <alignment horizontal="right" vertical="top" wrapText="1"/>
    </xf>
    <xf numFmtId="2" fontId="7" fillId="0" borderId="4" xfId="0" applyNumberFormat="1" applyFont="1" applyBorder="1" applyAlignment="1">
      <alignment horizontal="right" vertical="top" wrapText="1"/>
    </xf>
    <xf numFmtId="2" fontId="7" fillId="0" borderId="4" xfId="0" applyNumberFormat="1" applyFont="1" applyBorder="1" applyAlignment="1">
      <alignment horizontal="right" vertical="top"/>
    </xf>
    <xf numFmtId="4" fontId="7" fillId="0" borderId="4" xfId="0" applyNumberFormat="1" applyFont="1" applyBorder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3" fillId="0" borderId="0" xfId="2" applyFont="1" applyAlignment="1">
      <alignment horizontal="right"/>
    </xf>
    <xf numFmtId="49" fontId="12" fillId="0" borderId="0" xfId="3" applyNumberFormat="1" applyFont="1" applyAlignment="1">
      <alignment horizontal="left" vertical="top"/>
    </xf>
    <xf numFmtId="49" fontId="27" fillId="0" borderId="0" xfId="0" applyNumberFormat="1" applyFont="1"/>
    <xf numFmtId="0" fontId="27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right" vertical="top"/>
    </xf>
    <xf numFmtId="0" fontId="12" fillId="0" borderId="0" xfId="3" applyFont="1" applyAlignment="1">
      <alignment horizontal="right" vertical="top"/>
    </xf>
    <xf numFmtId="0" fontId="28" fillId="0" borderId="3" xfId="0" applyFont="1" applyBorder="1"/>
    <xf numFmtId="0" fontId="28" fillId="0" borderId="0" xfId="0" applyFont="1"/>
    <xf numFmtId="0" fontId="0" fillId="0" borderId="1" xfId="0" applyBorder="1"/>
    <xf numFmtId="0" fontId="12" fillId="0" borderId="1" xfId="3" applyFont="1" applyBorder="1" applyAlignment="1">
      <alignment horizontal="right" vertical="top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top" wrapText="1"/>
    </xf>
    <xf numFmtId="49" fontId="12" fillId="0" borderId="1" xfId="0" applyNumberFormat="1" applyFont="1" applyBorder="1" applyAlignment="1">
      <alignment horizontal="right" vertical="top" wrapText="1"/>
    </xf>
    <xf numFmtId="0" fontId="19" fillId="0" borderId="3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6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22" fillId="0" borderId="2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18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5" fillId="0" borderId="3" xfId="0" applyFont="1" applyBorder="1" applyAlignment="1">
      <alignment horizontal="center" vertical="top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25" fillId="0" borderId="1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top" wrapText="1"/>
    </xf>
    <xf numFmtId="0" fontId="7" fillId="0" borderId="12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29" fillId="0" borderId="4" xfId="1" applyNumberFormat="1" applyFont="1" applyBorder="1" applyAlignment="1">
      <alignment horizontal="right"/>
    </xf>
    <xf numFmtId="0" fontId="30" fillId="0" borderId="11" xfId="0" applyFont="1" applyBorder="1" applyAlignment="1">
      <alignment horizontal="left"/>
    </xf>
    <xf numFmtId="0" fontId="30" fillId="0" borderId="2" xfId="0" applyFont="1" applyBorder="1" applyAlignment="1">
      <alignment horizontal="left"/>
    </xf>
    <xf numFmtId="0" fontId="30" fillId="0" borderId="12" xfId="0" applyFont="1" applyBorder="1" applyAlignment="1">
      <alignment horizontal="left"/>
    </xf>
    <xf numFmtId="170" fontId="30" fillId="0" borderId="4" xfId="1" applyNumberFormat="1" applyFont="1" applyBorder="1" applyAlignment="1">
      <alignment horizontal="right" vertical="center"/>
    </xf>
    <xf numFmtId="0" fontId="29" fillId="0" borderId="0" xfId="1" applyFont="1" applyAlignment="1">
      <alignment wrapText="1"/>
    </xf>
    <xf numFmtId="0" fontId="29" fillId="0" borderId="0" xfId="1" applyFont="1"/>
  </cellXfs>
  <cellStyles count="4">
    <cellStyle name="Обычный" xfId="0" builtinId="0"/>
    <cellStyle name="Обычный 11" xfId="1" xr:uid="{FC856E5C-E6E7-47D2-9D39-11F148FA43E4}"/>
    <cellStyle name="Обычный 14" xfId="2" xr:uid="{F19BC0D7-16AD-441A-B6C3-E2A5C2F14ED9}"/>
    <cellStyle name="Обычный 2" xfId="3" xr:uid="{ABC71FD1-2EE3-4EBC-A966-80EC71DD6C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C5497-B324-4A58-BA26-7BA66B0FAC92}">
  <sheetPr>
    <pageSetUpPr fitToPage="1"/>
  </sheetPr>
  <dimension ref="A1:BU53"/>
  <sheetViews>
    <sheetView tabSelected="1" topLeftCell="D5" zoomScale="90" zoomScaleNormal="90" workbookViewId="0">
      <selection activeCell="E28" sqref="E28"/>
    </sheetView>
  </sheetViews>
  <sheetFormatPr defaultColWidth="9.140625" defaultRowHeight="11.25" customHeight="1" x14ac:dyDescent="0.2"/>
  <cols>
    <col min="1" max="1" width="10.42578125" style="185" customWidth="1"/>
    <col min="2" max="2" width="24.5703125" style="185" customWidth="1"/>
    <col min="3" max="3" width="33.7109375" style="185" customWidth="1"/>
    <col min="4" max="7" width="26.140625" style="185" customWidth="1"/>
    <col min="8" max="8" width="13.42578125" style="185" customWidth="1"/>
    <col min="9" max="12" width="12.85546875" style="185" customWidth="1"/>
    <col min="13" max="20" width="110.5703125" style="186" hidden="1" customWidth="1"/>
    <col min="21" max="26" width="147.140625" style="186" hidden="1" customWidth="1"/>
    <col min="27" max="36" width="121" style="186" hidden="1" customWidth="1"/>
    <col min="37" max="48" width="147.140625" style="186" hidden="1" customWidth="1"/>
    <col min="49" max="52" width="52.28515625" style="186" hidden="1" customWidth="1"/>
    <col min="53" max="56" width="94.85546875" style="186" hidden="1" customWidth="1"/>
    <col min="57" max="58" width="52.28515625" style="186" hidden="1" customWidth="1"/>
    <col min="59" max="61" width="84.42578125" style="186" hidden="1" customWidth="1"/>
    <col min="62" max="63" width="52.28515625" style="186" hidden="1" customWidth="1"/>
    <col min="64" max="66" width="84.42578125" style="186" hidden="1" customWidth="1"/>
    <col min="67" max="68" width="52.28515625" style="186" hidden="1" customWidth="1"/>
    <col min="69" max="71" width="84.42578125" style="186" hidden="1" customWidth="1"/>
    <col min="72" max="73" width="52.28515625" style="186" hidden="1" customWidth="1"/>
    <col min="74" max="16384" width="9.140625" style="185"/>
  </cols>
  <sheetData>
    <row r="1" spans="1:73" customFormat="1" ht="15" hidden="1" x14ac:dyDescent="0.25">
      <c r="A1" s="145"/>
      <c r="B1" s="145"/>
      <c r="C1" s="145"/>
      <c r="D1" s="145"/>
      <c r="E1" s="146"/>
      <c r="F1" s="147" t="s">
        <v>585</v>
      </c>
      <c r="G1" s="147" t="s">
        <v>585</v>
      </c>
    </row>
    <row r="2" spans="1:73" customFormat="1" ht="15" hidden="1" x14ac:dyDescent="0.25">
      <c r="A2" s="148"/>
      <c r="B2" s="148"/>
      <c r="C2" s="148"/>
      <c r="D2" s="148"/>
      <c r="E2" s="146"/>
      <c r="F2" s="147" t="s">
        <v>586</v>
      </c>
      <c r="G2" s="147" t="s">
        <v>586</v>
      </c>
    </row>
    <row r="3" spans="1:73" customFormat="1" ht="15" x14ac:dyDescent="0.25">
      <c r="A3" s="148"/>
      <c r="B3" s="148"/>
      <c r="C3" s="148"/>
      <c r="D3" s="148"/>
      <c r="E3" s="146"/>
      <c r="F3" s="225" t="s">
        <v>660</v>
      </c>
      <c r="G3" s="225" t="s">
        <v>660</v>
      </c>
    </row>
    <row r="4" spans="1:73" customFormat="1" ht="15" x14ac:dyDescent="0.25">
      <c r="A4" s="148"/>
      <c r="B4" s="148"/>
      <c r="C4" s="148"/>
      <c r="D4" s="148"/>
      <c r="E4" s="146"/>
      <c r="F4" s="225" t="s">
        <v>661</v>
      </c>
      <c r="G4" s="225" t="s">
        <v>661</v>
      </c>
    </row>
    <row r="5" spans="1:73" customFormat="1" ht="15" x14ac:dyDescent="0.25">
      <c r="A5" s="148"/>
      <c r="B5" s="148"/>
      <c r="C5" s="148"/>
      <c r="D5" s="148"/>
      <c r="E5" s="146"/>
      <c r="F5" s="225"/>
      <c r="G5" s="225" t="s">
        <v>662</v>
      </c>
    </row>
    <row r="6" spans="1:73" customFormat="1" ht="15" x14ac:dyDescent="0.25">
      <c r="A6" s="148"/>
      <c r="B6" s="148"/>
      <c r="C6" s="148"/>
      <c r="D6" s="148"/>
      <c r="E6" s="146"/>
      <c r="F6" s="225"/>
      <c r="G6" s="225" t="s">
        <v>663</v>
      </c>
    </row>
    <row r="7" spans="1:73" customFormat="1" ht="15" x14ac:dyDescent="0.25">
      <c r="A7" s="148"/>
      <c r="B7" s="148"/>
      <c r="C7" s="148"/>
      <c r="D7" s="148"/>
      <c r="E7" s="146"/>
      <c r="F7" s="225"/>
      <c r="G7" s="225" t="s">
        <v>664</v>
      </c>
    </row>
    <row r="8" spans="1:73" customFormat="1" ht="15" x14ac:dyDescent="0.25">
      <c r="A8" s="148"/>
      <c r="B8" s="148"/>
      <c r="C8" s="148"/>
      <c r="D8" s="148"/>
      <c r="E8" s="146"/>
      <c r="F8" s="147"/>
      <c r="G8" s="147"/>
    </row>
    <row r="9" spans="1:73" customFormat="1" ht="15" x14ac:dyDescent="0.25">
      <c r="A9" s="148"/>
      <c r="B9" s="148"/>
      <c r="C9" s="148"/>
      <c r="D9" s="148"/>
      <c r="E9" s="146"/>
      <c r="F9" s="147"/>
      <c r="G9" s="147"/>
    </row>
    <row r="10" spans="1:73" customFormat="1" ht="15" x14ac:dyDescent="0.25">
      <c r="A10" s="148"/>
      <c r="B10" s="148"/>
      <c r="C10" s="148"/>
      <c r="D10" s="148"/>
      <c r="E10" s="146"/>
      <c r="F10" s="145"/>
      <c r="G10" s="145"/>
    </row>
    <row r="11" spans="1:73" s="145" customFormat="1" ht="12.75" customHeight="1" x14ac:dyDescent="0.25">
      <c r="A11" s="149" t="s">
        <v>587</v>
      </c>
      <c r="B11" s="259" t="s">
        <v>588</v>
      </c>
      <c r="C11" s="259"/>
      <c r="D11" s="259"/>
      <c r="E11" s="259"/>
      <c r="F11" s="150"/>
      <c r="G11" s="150"/>
      <c r="H11"/>
      <c r="I11"/>
      <c r="J11"/>
      <c r="K11"/>
      <c r="L11"/>
      <c r="M11" s="151" t="s">
        <v>589</v>
      </c>
      <c r="N11" s="151" t="s">
        <v>6</v>
      </c>
      <c r="O11" s="151" t="s">
        <v>6</v>
      </c>
      <c r="P11" s="151" t="s">
        <v>6</v>
      </c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</row>
    <row r="12" spans="1:73" s="145" customFormat="1" ht="12" customHeight="1" x14ac:dyDescent="0.25">
      <c r="A12" s="153"/>
      <c r="B12" s="260" t="s">
        <v>590</v>
      </c>
      <c r="C12" s="260"/>
      <c r="D12" s="260"/>
      <c r="E12" s="260"/>
      <c r="F12" s="153"/>
      <c r="G12" s="153"/>
      <c r="H12"/>
      <c r="I12"/>
      <c r="J12"/>
      <c r="K12"/>
      <c r="L12"/>
      <c r="M12" s="152"/>
      <c r="N12" s="152"/>
      <c r="O12" s="152"/>
      <c r="P12" s="152"/>
      <c r="Q12" s="154" t="s">
        <v>590</v>
      </c>
      <c r="R12" s="154" t="s">
        <v>6</v>
      </c>
      <c r="S12" s="154" t="s">
        <v>6</v>
      </c>
      <c r="T12" s="154" t="s">
        <v>6</v>
      </c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</row>
    <row r="13" spans="1:73" s="145" customFormat="1" ht="12.75" hidden="1" customHeight="1" x14ac:dyDescent="0.25">
      <c r="A13" s="261" t="s">
        <v>591</v>
      </c>
      <c r="B13" s="261"/>
      <c r="C13" s="261"/>
      <c r="D13" s="261"/>
      <c r="E13" s="261"/>
      <c r="F13" s="261"/>
      <c r="G13" s="261"/>
      <c r="H13"/>
      <c r="I13"/>
      <c r="J13"/>
      <c r="K13"/>
      <c r="L13"/>
      <c r="M13" s="152"/>
      <c r="N13" s="152"/>
      <c r="O13" s="152"/>
      <c r="P13" s="152"/>
      <c r="Q13" s="152"/>
      <c r="R13" s="152"/>
      <c r="S13" s="152"/>
      <c r="T13" s="152"/>
      <c r="U13" s="151" t="s">
        <v>591</v>
      </c>
      <c r="V13" s="151" t="s">
        <v>6</v>
      </c>
      <c r="W13" s="151" t="s">
        <v>6</v>
      </c>
      <c r="X13" s="151" t="s">
        <v>6</v>
      </c>
      <c r="Y13" s="151" t="s">
        <v>6</v>
      </c>
      <c r="Z13" s="151" t="s">
        <v>6</v>
      </c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</row>
    <row r="14" spans="1:73" s="145" customFormat="1" ht="12.75" customHeight="1" x14ac:dyDescent="0.25">
      <c r="A14" s="155"/>
      <c r="B14" s="149"/>
      <c r="C14" s="149"/>
      <c r="D14" s="149"/>
      <c r="E14" s="155"/>
      <c r="F14" s="156"/>
      <c r="G14" s="156"/>
      <c r="H14"/>
      <c r="I14"/>
      <c r="J14"/>
      <c r="K14"/>
      <c r="L14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</row>
    <row r="15" spans="1:73" s="145" customFormat="1" ht="12.75" customHeight="1" x14ac:dyDescent="0.25">
      <c r="A15" s="157" t="s">
        <v>592</v>
      </c>
      <c r="B15" s="149"/>
      <c r="C15" s="149"/>
      <c r="D15" s="149"/>
      <c r="E15" s="155"/>
      <c r="F15" s="156"/>
      <c r="G15" s="156"/>
      <c r="H15"/>
      <c r="I15"/>
      <c r="J15"/>
      <c r="K15"/>
      <c r="L15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</row>
    <row r="16" spans="1:73" s="145" customFormat="1" ht="12.75" customHeight="1" x14ac:dyDescent="0.25">
      <c r="A16" s="157"/>
      <c r="B16" s="149"/>
      <c r="C16" s="149"/>
      <c r="D16" s="149"/>
      <c r="E16" s="155"/>
      <c r="F16" s="156"/>
      <c r="G16" s="156"/>
      <c r="H16"/>
      <c r="I16"/>
      <c r="J16"/>
      <c r="K16"/>
      <c r="L16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</row>
    <row r="17" spans="1:73" s="145" customFormat="1" ht="12.75" hidden="1" customHeight="1" x14ac:dyDescent="0.25">
      <c r="A17" s="262"/>
      <c r="B17" s="262"/>
      <c r="C17" s="262"/>
      <c r="D17" s="262"/>
      <c r="E17" s="262"/>
      <c r="F17" s="158"/>
      <c r="G17" s="158"/>
      <c r="H17"/>
      <c r="I17"/>
      <c r="J17"/>
      <c r="K17"/>
      <c r="L17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1" t="s">
        <v>6</v>
      </c>
      <c r="AB17" s="151" t="s">
        <v>6</v>
      </c>
      <c r="AC17" s="151" t="s">
        <v>6</v>
      </c>
      <c r="AD17" s="151" t="s">
        <v>6</v>
      </c>
      <c r="AE17" s="151" t="s">
        <v>6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</row>
    <row r="18" spans="1:73" s="145" customFormat="1" ht="15" hidden="1" x14ac:dyDescent="0.25">
      <c r="A18" s="260" t="s">
        <v>593</v>
      </c>
      <c r="B18" s="260"/>
      <c r="C18" s="260"/>
      <c r="D18" s="260"/>
      <c r="E18" s="260"/>
      <c r="F18" s="153"/>
      <c r="G18" s="153"/>
      <c r="H18"/>
      <c r="I18"/>
      <c r="J18"/>
      <c r="K18"/>
      <c r="L18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4" t="s">
        <v>593</v>
      </c>
      <c r="AG18" s="154" t="s">
        <v>6</v>
      </c>
      <c r="AH18" s="154" t="s">
        <v>6</v>
      </c>
      <c r="AI18" s="154" t="s">
        <v>6</v>
      </c>
      <c r="AJ18" s="154" t="s">
        <v>6</v>
      </c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</row>
    <row r="19" spans="1:73" s="145" customFormat="1" ht="12.75" hidden="1" customHeight="1" x14ac:dyDescent="0.25">
      <c r="A19" s="159" t="s">
        <v>594</v>
      </c>
      <c r="B19" s="160"/>
      <c r="C19" s="160"/>
      <c r="D19" s="160"/>
      <c r="E19" s="160"/>
      <c r="F19" s="160"/>
      <c r="G19" s="160"/>
      <c r="H19"/>
      <c r="I19"/>
      <c r="J19"/>
      <c r="K19"/>
      <c r="L19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</row>
    <row r="20" spans="1:73" customFormat="1" ht="41.25" customHeight="1" x14ac:dyDescent="0.25">
      <c r="A20" s="257" t="s">
        <v>595</v>
      </c>
      <c r="B20" s="257"/>
      <c r="C20" s="257"/>
      <c r="D20" s="257"/>
      <c r="E20" s="257"/>
      <c r="F20" s="257"/>
      <c r="G20" s="257"/>
    </row>
    <row r="21" spans="1:73" customFormat="1" ht="15" x14ac:dyDescent="0.25">
      <c r="A21" s="158"/>
      <c r="B21" s="149"/>
      <c r="C21" s="149"/>
      <c r="D21" s="149"/>
      <c r="E21" s="158"/>
      <c r="F21" s="156"/>
      <c r="G21" s="156"/>
    </row>
    <row r="22" spans="1:73" s="145" customFormat="1" ht="26.25" x14ac:dyDescent="0.25">
      <c r="A22" s="245" t="s">
        <v>596</v>
      </c>
      <c r="B22" s="245"/>
      <c r="C22" s="245"/>
      <c r="D22" s="245"/>
      <c r="E22" s="245"/>
      <c r="F22" s="245"/>
      <c r="G22" s="245"/>
      <c r="H22"/>
      <c r="I22"/>
      <c r="J22"/>
      <c r="K22"/>
      <c r="L2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1" t="s">
        <v>18</v>
      </c>
      <c r="AL22" s="151" t="s">
        <v>6</v>
      </c>
      <c r="AM22" s="151" t="s">
        <v>6</v>
      </c>
      <c r="AN22" s="151" t="s">
        <v>6</v>
      </c>
      <c r="AO22" s="151" t="s">
        <v>6</v>
      </c>
      <c r="AP22" s="151" t="s">
        <v>6</v>
      </c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  <c r="BI22" s="152"/>
      <c r="BJ22" s="152"/>
      <c r="BK22" s="152"/>
      <c r="BL22" s="152"/>
      <c r="BM22" s="152"/>
      <c r="BN22" s="152"/>
      <c r="BO22" s="152"/>
      <c r="BP22" s="152"/>
      <c r="BQ22" s="152"/>
      <c r="BR22" s="152"/>
      <c r="BS22" s="152"/>
      <c r="BT22" s="152"/>
      <c r="BU22" s="152"/>
    </row>
    <row r="23" spans="1:73" customFormat="1" ht="15" x14ac:dyDescent="0.25">
      <c r="A23" s="239" t="s">
        <v>19</v>
      </c>
      <c r="B23" s="239"/>
      <c r="C23" s="239"/>
      <c r="D23" s="239"/>
      <c r="E23" s="239"/>
      <c r="F23" s="239"/>
      <c r="G23" s="239"/>
    </row>
    <row r="24" spans="1:73" customFormat="1" ht="15" x14ac:dyDescent="0.25">
      <c r="A24" s="161"/>
      <c r="B24" s="161"/>
      <c r="C24" s="161"/>
      <c r="D24" s="161"/>
      <c r="E24" s="161"/>
      <c r="F24" s="161"/>
      <c r="G24" s="161"/>
    </row>
    <row r="25" spans="1:73" s="145" customFormat="1" ht="15" x14ac:dyDescent="0.25">
      <c r="A25" s="246" t="s">
        <v>597</v>
      </c>
      <c r="B25" s="246"/>
      <c r="C25" s="246"/>
      <c r="D25" s="246"/>
      <c r="E25" s="246"/>
      <c r="F25" s="246"/>
      <c r="G25" s="246"/>
      <c r="H25"/>
      <c r="I25"/>
      <c r="J25"/>
      <c r="K25"/>
      <c r="L25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1" t="s">
        <v>597</v>
      </c>
      <c r="AR25" s="151" t="s">
        <v>6</v>
      </c>
      <c r="AS25" s="151" t="s">
        <v>6</v>
      </c>
      <c r="AT25" s="151" t="s">
        <v>6</v>
      </c>
      <c r="AU25" s="151" t="s">
        <v>6</v>
      </c>
      <c r="AV25" s="151" t="s">
        <v>6</v>
      </c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</row>
    <row r="26" spans="1:73" customFormat="1" ht="15" x14ac:dyDescent="0.25">
      <c r="A26" s="162"/>
      <c r="B26" s="162"/>
      <c r="C26" s="162"/>
      <c r="D26" s="162"/>
      <c r="E26" s="162"/>
      <c r="F26" s="162"/>
      <c r="G26" s="162"/>
    </row>
    <row r="27" spans="1:73" s="156" customFormat="1" ht="19.5" customHeight="1" x14ac:dyDescent="0.2">
      <c r="A27" s="247" t="s">
        <v>598</v>
      </c>
      <c r="B27" s="248" t="s">
        <v>599</v>
      </c>
      <c r="C27" s="249"/>
      <c r="D27" s="247" t="s">
        <v>600</v>
      </c>
      <c r="E27" s="247"/>
      <c r="F27" s="247"/>
      <c r="G27" s="258" t="s">
        <v>616</v>
      </c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  <c r="BI27" s="163"/>
      <c r="BJ27" s="163"/>
      <c r="BK27" s="163"/>
      <c r="BL27" s="163"/>
      <c r="BM27" s="163"/>
      <c r="BN27" s="163"/>
      <c r="BO27" s="163"/>
      <c r="BP27" s="163"/>
      <c r="BQ27" s="163"/>
      <c r="BR27" s="163"/>
      <c r="BS27" s="163"/>
      <c r="BT27" s="163"/>
      <c r="BU27" s="163"/>
    </row>
    <row r="28" spans="1:73" s="156" customFormat="1" ht="45.75" customHeight="1" x14ac:dyDescent="0.25">
      <c r="A28" s="247"/>
      <c r="B28" s="250"/>
      <c r="C28" s="251"/>
      <c r="D28" s="236" t="s">
        <v>601</v>
      </c>
      <c r="E28" s="236" t="s">
        <v>602</v>
      </c>
      <c r="F28" s="235" t="s">
        <v>603</v>
      </c>
      <c r="G28" s="258"/>
      <c r="I28" s="164"/>
      <c r="J28" s="165" t="s">
        <v>604</v>
      </c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  <c r="BI28" s="163"/>
      <c r="BJ28" s="163"/>
      <c r="BK28" s="163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</row>
    <row r="29" spans="1:73" s="156" customFormat="1" ht="15" customHeight="1" x14ac:dyDescent="0.2">
      <c r="A29" s="166">
        <v>1</v>
      </c>
      <c r="B29" s="252">
        <v>2</v>
      </c>
      <c r="C29" s="253"/>
      <c r="D29" s="166">
        <v>3</v>
      </c>
      <c r="E29" s="166">
        <v>4</v>
      </c>
      <c r="F29" s="166">
        <v>5</v>
      </c>
      <c r="G29" s="166">
        <v>5</v>
      </c>
      <c r="I29" s="164"/>
      <c r="J29" s="164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</row>
    <row r="30" spans="1:73" s="156" customFormat="1" ht="15" customHeight="1" x14ac:dyDescent="0.25">
      <c r="A30" s="167" t="s">
        <v>57</v>
      </c>
      <c r="B30" s="254" t="s">
        <v>605</v>
      </c>
      <c r="C30" s="255"/>
      <c r="D30" s="255"/>
      <c r="E30" s="255"/>
      <c r="F30" s="255"/>
      <c r="G30" s="256"/>
      <c r="H30"/>
      <c r="I30" s="165">
        <v>2026</v>
      </c>
      <c r="J30" s="168">
        <v>105.262896868962</v>
      </c>
      <c r="K30" s="169">
        <f>J30/100</f>
        <v>1.05262896868962</v>
      </c>
      <c r="L30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  <c r="BI30" s="163"/>
      <c r="BJ30" s="163"/>
      <c r="BK30" s="163"/>
      <c r="BL30" s="163"/>
      <c r="BM30" s="163"/>
      <c r="BN30" s="163"/>
      <c r="BO30" s="163"/>
      <c r="BP30" s="163"/>
      <c r="BQ30" s="163"/>
      <c r="BR30" s="163"/>
      <c r="BS30" s="163"/>
      <c r="BT30" s="163"/>
      <c r="BU30" s="163"/>
    </row>
    <row r="31" spans="1:73" s="156" customFormat="1" ht="15" customHeight="1" x14ac:dyDescent="0.25">
      <c r="A31" s="170" t="s">
        <v>606</v>
      </c>
      <c r="B31" s="241" t="s">
        <v>607</v>
      </c>
      <c r="C31" s="242"/>
      <c r="D31" s="171">
        <v>11198.516</v>
      </c>
      <c r="E31" s="172"/>
      <c r="F31" s="171">
        <v>11198.516</v>
      </c>
      <c r="G31" s="171">
        <f>11198.516*K30*((1+K31)/2)</f>
        <v>12048.447474786943</v>
      </c>
      <c r="H31"/>
      <c r="I31" s="165">
        <v>2027</v>
      </c>
      <c r="J31" s="168">
        <v>104.420897989339</v>
      </c>
      <c r="K31" s="169">
        <f t="shared" ref="K31:K33" si="0">J31/100</f>
        <v>1.04420897989339</v>
      </c>
      <c r="L31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  <c r="BM31" s="163"/>
      <c r="BN31" s="163"/>
      <c r="BO31" s="163"/>
      <c r="BP31" s="163"/>
      <c r="BQ31" s="163"/>
      <c r="BR31" s="163"/>
      <c r="BS31" s="163"/>
      <c r="BT31" s="163"/>
      <c r="BU31" s="163"/>
    </row>
    <row r="32" spans="1:73" s="156" customFormat="1" ht="15" customHeight="1" x14ac:dyDescent="0.25">
      <c r="A32" s="170" t="s">
        <v>608</v>
      </c>
      <c r="B32" s="241" t="s">
        <v>609</v>
      </c>
      <c r="C32" s="242"/>
      <c r="D32" s="172"/>
      <c r="E32" s="172"/>
      <c r="F32" s="172"/>
      <c r="G32" s="172"/>
      <c r="H32"/>
      <c r="I32" s="165">
        <v>2028</v>
      </c>
      <c r="J32" s="168">
        <v>104.420897989339</v>
      </c>
      <c r="K32" s="169">
        <f t="shared" si="0"/>
        <v>1.04420897989339</v>
      </c>
      <c r="L32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  <c r="BI32" s="163"/>
      <c r="BJ32" s="163"/>
      <c r="BK32" s="163"/>
      <c r="BL32" s="163"/>
      <c r="BM32" s="163"/>
      <c r="BN32" s="163"/>
      <c r="BO32" s="163"/>
      <c r="BP32" s="163"/>
      <c r="BQ32" s="163"/>
      <c r="BR32" s="163"/>
      <c r="BS32" s="163"/>
      <c r="BT32" s="163"/>
      <c r="BU32" s="163"/>
    </row>
    <row r="33" spans="1:73" s="156" customFormat="1" ht="15" customHeight="1" x14ac:dyDescent="0.25">
      <c r="A33" s="170" t="s">
        <v>610</v>
      </c>
      <c r="B33" s="241" t="s">
        <v>611</v>
      </c>
      <c r="C33" s="242"/>
      <c r="D33" s="173">
        <v>186.26599999999999</v>
      </c>
      <c r="E33" s="172"/>
      <c r="F33" s="173">
        <v>186.26599999999999</v>
      </c>
      <c r="G33" s="173">
        <f>186.266*K30*((1+K31)/2)</f>
        <v>200.40299244459396</v>
      </c>
      <c r="H33"/>
      <c r="I33" s="165">
        <v>2029</v>
      </c>
      <c r="J33" s="168">
        <v>104.420897989339</v>
      </c>
      <c r="K33" s="169">
        <f t="shared" si="0"/>
        <v>1.04420897989339</v>
      </c>
      <c r="L3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  <c r="BI33" s="163"/>
      <c r="BJ33" s="163"/>
      <c r="BK33" s="163"/>
      <c r="BL33" s="163"/>
      <c r="BM33" s="163"/>
      <c r="BN33" s="163"/>
      <c r="BO33" s="163"/>
      <c r="BP33" s="163"/>
      <c r="BQ33" s="163"/>
      <c r="BR33" s="163"/>
      <c r="BS33" s="163"/>
      <c r="BT33" s="163"/>
      <c r="BU33" s="163"/>
    </row>
    <row r="34" spans="1:73" s="156" customFormat="1" ht="15" customHeight="1" x14ac:dyDescent="0.25">
      <c r="A34" s="174" t="s">
        <v>73</v>
      </c>
      <c r="B34" s="243" t="s">
        <v>612</v>
      </c>
      <c r="C34" s="244"/>
      <c r="D34" s="175">
        <v>11384.781999999999</v>
      </c>
      <c r="E34" s="176"/>
      <c r="F34" s="175">
        <v>11384.781999999999</v>
      </c>
      <c r="G34" s="175">
        <f>SUM(G31:G33)</f>
        <v>12248.850467231536</v>
      </c>
      <c r="H34"/>
      <c r="I34"/>
      <c r="J34"/>
      <c r="K34"/>
      <c r="L34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</row>
    <row r="35" spans="1:73" s="156" customFormat="1" ht="15" customHeight="1" x14ac:dyDescent="0.25">
      <c r="A35" s="170"/>
      <c r="B35" s="241" t="s">
        <v>613</v>
      </c>
      <c r="C35" s="242"/>
      <c r="D35" s="172"/>
      <c r="E35" s="172"/>
      <c r="F35" s="172"/>
      <c r="G35" s="172"/>
      <c r="H35"/>
      <c r="I35"/>
      <c r="J35"/>
      <c r="K35"/>
      <c r="L35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  <c r="BI35" s="163"/>
      <c r="BJ35" s="163"/>
      <c r="BK35" s="163"/>
      <c r="BL35" s="163"/>
      <c r="BM35" s="163"/>
      <c r="BN35" s="163"/>
      <c r="BO35" s="163"/>
      <c r="BP35" s="163"/>
      <c r="BQ35" s="163"/>
      <c r="BR35" s="163"/>
      <c r="BS35" s="163"/>
      <c r="BT35" s="163"/>
      <c r="BU35" s="163"/>
    </row>
    <row r="36" spans="1:73" s="156" customFormat="1" ht="15" customHeight="1" x14ac:dyDescent="0.25">
      <c r="A36" s="170" t="s">
        <v>614</v>
      </c>
      <c r="B36" s="241" t="s">
        <v>615</v>
      </c>
      <c r="C36" s="242"/>
      <c r="D36" s="171">
        <v>1897.463</v>
      </c>
      <c r="E36" s="172"/>
      <c r="F36" s="171">
        <v>1897.463</v>
      </c>
      <c r="G36" s="171">
        <f>G34*20/120</f>
        <v>2041.4750778719224</v>
      </c>
      <c r="H36"/>
      <c r="I36"/>
      <c r="J36"/>
      <c r="K36"/>
      <c r="L36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  <c r="BI36" s="163"/>
      <c r="BJ36" s="163"/>
      <c r="BK36" s="163"/>
      <c r="BL36" s="163"/>
      <c r="BM36" s="163"/>
      <c r="BN36" s="163"/>
      <c r="BO36" s="163"/>
      <c r="BP36" s="163"/>
      <c r="BQ36" s="163"/>
      <c r="BR36" s="163"/>
      <c r="BS36" s="163"/>
      <c r="BT36" s="163"/>
      <c r="BU36" s="163"/>
    </row>
    <row r="37" spans="1:73" s="329" customFormat="1" ht="20.100000000000001" customHeight="1" x14ac:dyDescent="0.25">
      <c r="A37" s="323"/>
      <c r="B37" s="324" t="s">
        <v>669</v>
      </c>
      <c r="C37" s="325"/>
      <c r="D37" s="325"/>
      <c r="E37" s="325"/>
      <c r="F37" s="326"/>
      <c r="G37" s="327">
        <f>G34</f>
        <v>12248.850467231536</v>
      </c>
      <c r="H37" s="165"/>
      <c r="I37" s="165"/>
      <c r="J37" s="165"/>
      <c r="K37" s="165"/>
      <c r="L37" s="165"/>
      <c r="M37" s="328"/>
      <c r="N37" s="328"/>
      <c r="O37" s="328"/>
      <c r="P37" s="328"/>
      <c r="Q37" s="328"/>
      <c r="R37" s="328"/>
      <c r="S37" s="328"/>
      <c r="T37" s="328"/>
      <c r="U37" s="328"/>
      <c r="V37" s="328"/>
      <c r="W37" s="328"/>
      <c r="X37" s="328"/>
      <c r="Y37" s="328"/>
      <c r="Z37" s="328"/>
      <c r="AA37" s="328"/>
      <c r="AB37" s="328"/>
      <c r="AC37" s="328"/>
      <c r="AD37" s="328"/>
      <c r="AE37" s="328"/>
      <c r="AF37" s="328"/>
      <c r="AG37" s="328"/>
      <c r="AH37" s="328"/>
      <c r="AI37" s="328"/>
      <c r="AJ37" s="328"/>
      <c r="AK37" s="328"/>
      <c r="AL37" s="328"/>
      <c r="AM37" s="328"/>
      <c r="AN37" s="328"/>
      <c r="AO37" s="328"/>
      <c r="AP37" s="328"/>
      <c r="AQ37" s="328"/>
      <c r="AR37" s="328"/>
      <c r="AS37" s="328"/>
      <c r="AT37" s="328"/>
      <c r="AU37" s="328"/>
      <c r="AV37" s="328"/>
      <c r="AW37" s="328"/>
      <c r="AX37" s="328"/>
      <c r="AY37" s="328"/>
      <c r="AZ37" s="328"/>
      <c r="BA37" s="328"/>
      <c r="BB37" s="328"/>
      <c r="BC37" s="328"/>
      <c r="BD37" s="328"/>
      <c r="BE37" s="328"/>
      <c r="BF37" s="328"/>
      <c r="BG37" s="328"/>
      <c r="BH37" s="328"/>
      <c r="BI37" s="328"/>
      <c r="BJ37" s="328"/>
      <c r="BK37" s="328"/>
    </row>
    <row r="38" spans="1:73" s="156" customFormat="1" ht="12.75" x14ac:dyDescent="0.2">
      <c r="A38" s="145"/>
      <c r="B38" s="145"/>
      <c r="C38" s="145"/>
      <c r="D38" s="145"/>
      <c r="E38" s="145"/>
      <c r="F38" s="145"/>
      <c r="G38" s="145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3"/>
      <c r="BM38" s="163"/>
      <c r="BN38" s="163"/>
      <c r="BO38" s="163"/>
      <c r="BP38" s="163"/>
      <c r="BQ38" s="163"/>
      <c r="BR38" s="163"/>
      <c r="BS38" s="163"/>
      <c r="BT38" s="163"/>
      <c r="BU38" s="163"/>
    </row>
    <row r="39" spans="1:73" s="156" customFormat="1" ht="12.75" x14ac:dyDescent="0.2">
      <c r="A39" s="145" t="s">
        <v>617</v>
      </c>
      <c r="B39" s="145"/>
      <c r="C39" s="145"/>
      <c r="D39" s="145"/>
      <c r="E39" s="145"/>
      <c r="F39" s="145"/>
      <c r="G39" s="145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</row>
    <row r="40" spans="1:73" s="156" customFormat="1" ht="12.75" x14ac:dyDescent="0.2">
      <c r="A40" s="145"/>
      <c r="B40" s="145"/>
      <c r="C40" s="145"/>
      <c r="D40" s="145"/>
      <c r="E40" s="145"/>
      <c r="F40" s="145"/>
      <c r="G40" s="145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  <c r="BI40" s="163"/>
      <c r="BJ40" s="163"/>
      <c r="BK40" s="163"/>
      <c r="BL40" s="163"/>
      <c r="BM40" s="163"/>
      <c r="BN40" s="163"/>
      <c r="BO40" s="163"/>
      <c r="BP40" s="163"/>
      <c r="BQ40" s="163"/>
      <c r="BR40" s="163"/>
      <c r="BS40" s="163"/>
      <c r="BT40" s="163"/>
      <c r="BU40" s="163"/>
    </row>
    <row r="41" spans="1:73" s="156" customFormat="1" ht="12.75" x14ac:dyDescent="0.2">
      <c r="A41" s="145"/>
      <c r="B41" s="145"/>
      <c r="C41" s="145"/>
      <c r="D41" s="145"/>
      <c r="E41" s="145"/>
      <c r="F41" s="145"/>
      <c r="G41" s="145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</row>
    <row r="42" spans="1:73" s="156" customFormat="1" ht="12.75" x14ac:dyDescent="0.2">
      <c r="A42" s="145"/>
      <c r="B42" s="145"/>
      <c r="C42" s="145"/>
      <c r="D42" s="145"/>
      <c r="E42" s="145"/>
      <c r="F42" s="145"/>
      <c r="G42" s="145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  <c r="BI42" s="163"/>
      <c r="BJ42" s="163"/>
      <c r="BK42" s="163"/>
      <c r="BL42" s="163"/>
      <c r="BM42" s="163"/>
      <c r="BN42" s="163"/>
      <c r="BO42" s="163"/>
      <c r="BP42" s="163"/>
      <c r="BQ42" s="163"/>
      <c r="BR42" s="163"/>
      <c r="BS42" s="163"/>
      <c r="BT42" s="163"/>
      <c r="BU42" s="163"/>
    </row>
    <row r="43" spans="1:73" s="156" customFormat="1" ht="12.75" x14ac:dyDescent="0.2">
      <c r="A43" s="145"/>
      <c r="B43" s="145"/>
      <c r="C43" s="145"/>
      <c r="D43" s="145"/>
      <c r="E43" s="145"/>
      <c r="F43" s="145"/>
      <c r="G43" s="145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3"/>
      <c r="BM43" s="163"/>
      <c r="BN43" s="163"/>
      <c r="BO43" s="163"/>
      <c r="BP43" s="163"/>
      <c r="BQ43" s="163"/>
      <c r="BR43" s="163"/>
      <c r="BS43" s="163"/>
      <c r="BT43" s="163"/>
      <c r="BU43" s="163"/>
    </row>
    <row r="44" spans="1:73" s="182" customFormat="1" ht="15" x14ac:dyDescent="0.25">
      <c r="A44" s="177" t="s">
        <v>618</v>
      </c>
      <c r="B44" s="237"/>
      <c r="C44" s="237"/>
      <c r="D44" s="237"/>
      <c r="E44" s="238" t="s">
        <v>578</v>
      </c>
      <c r="F44" s="238"/>
      <c r="G44" s="238"/>
      <c r="H44"/>
      <c r="I44" s="178"/>
      <c r="J44" s="178"/>
      <c r="K44" s="178"/>
      <c r="L44" s="178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80" t="s">
        <v>6</v>
      </c>
      <c r="BM44" s="180" t="s">
        <v>6</v>
      </c>
      <c r="BN44" s="180" t="s">
        <v>6</v>
      </c>
      <c r="BO44" s="181" t="s">
        <v>578</v>
      </c>
      <c r="BP44" s="181" t="s">
        <v>6</v>
      </c>
      <c r="BQ44" s="179"/>
      <c r="BR44" s="179"/>
      <c r="BS44" s="179"/>
      <c r="BT44" s="179"/>
      <c r="BU44" s="179"/>
    </row>
    <row r="45" spans="1:73" s="182" customFormat="1" ht="18.75" customHeight="1" x14ac:dyDescent="0.25">
      <c r="A45" s="183"/>
      <c r="B45" s="239" t="s">
        <v>579</v>
      </c>
      <c r="C45" s="239"/>
      <c r="D45" s="239"/>
      <c r="E45" s="240"/>
      <c r="F45" s="240"/>
      <c r="G45" s="240"/>
      <c r="H45" s="184"/>
      <c r="I45" s="184"/>
      <c r="J45" s="184"/>
      <c r="K45" s="184"/>
      <c r="L45" s="184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80"/>
      <c r="BM45" s="180"/>
      <c r="BN45" s="180"/>
      <c r="BO45" s="181"/>
      <c r="BP45" s="181"/>
      <c r="BQ45" s="179"/>
      <c r="BR45" s="179"/>
      <c r="BS45" s="179"/>
      <c r="BT45" s="179"/>
      <c r="BU45" s="179"/>
    </row>
    <row r="46" spans="1:73" s="182" customFormat="1" ht="15" x14ac:dyDescent="0.25">
      <c r="A46" s="177" t="s">
        <v>619</v>
      </c>
      <c r="B46" s="237"/>
      <c r="C46" s="237"/>
      <c r="D46" s="237"/>
      <c r="E46" s="238" t="s">
        <v>581</v>
      </c>
      <c r="F46" s="238"/>
      <c r="G46" s="238"/>
      <c r="H46"/>
      <c r="I46" s="178"/>
      <c r="J46" s="178"/>
      <c r="K46" s="178"/>
      <c r="L46" s="178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  <c r="AA46" s="179"/>
      <c r="AB46" s="17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9"/>
      <c r="BB46" s="179"/>
      <c r="BC46" s="179"/>
      <c r="BD46" s="179"/>
      <c r="BE46" s="179"/>
      <c r="BF46" s="179"/>
      <c r="BG46" s="179"/>
      <c r="BH46" s="179"/>
      <c r="BI46" s="179"/>
      <c r="BJ46" s="179"/>
      <c r="BK46" s="179"/>
      <c r="BL46" s="180"/>
      <c r="BM46" s="180"/>
      <c r="BN46" s="180"/>
      <c r="BO46" s="181"/>
      <c r="BP46" s="181"/>
      <c r="BQ46" s="180" t="s">
        <v>6</v>
      </c>
      <c r="BR46" s="180" t="s">
        <v>6</v>
      </c>
      <c r="BS46" s="180" t="s">
        <v>6</v>
      </c>
      <c r="BT46" s="181" t="s">
        <v>581</v>
      </c>
      <c r="BU46" s="181" t="s">
        <v>6</v>
      </c>
    </row>
    <row r="47" spans="1:73" s="182" customFormat="1" ht="18.75" customHeight="1" x14ac:dyDescent="0.25">
      <c r="A47" s="183"/>
      <c r="B47" s="239" t="s">
        <v>579</v>
      </c>
      <c r="C47" s="239"/>
      <c r="D47" s="239"/>
      <c r="E47" s="240"/>
      <c r="F47" s="240"/>
      <c r="G47" s="240"/>
      <c r="H47" s="184"/>
      <c r="I47" s="184"/>
      <c r="J47" s="184"/>
      <c r="K47" s="184"/>
      <c r="L47" s="184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79"/>
      <c r="BL47" s="180"/>
      <c r="BM47" s="180"/>
      <c r="BN47" s="180"/>
      <c r="BO47" s="181"/>
      <c r="BP47" s="181"/>
      <c r="BQ47" s="180"/>
      <c r="BR47" s="180"/>
      <c r="BS47" s="180"/>
      <c r="BT47" s="181"/>
      <c r="BU47" s="181"/>
    </row>
    <row r="50" spans="1:3" customFormat="1" ht="15" x14ac:dyDescent="0.25">
      <c r="A50" s="155"/>
      <c r="B50" s="155"/>
      <c r="C50" s="155"/>
    </row>
    <row r="51" spans="1:3" customFormat="1" ht="15" x14ac:dyDescent="0.25">
      <c r="A51" s="155"/>
      <c r="B51" s="155"/>
      <c r="C51" s="155"/>
    </row>
    <row r="52" spans="1:3" customFormat="1" ht="15" x14ac:dyDescent="0.25">
      <c r="A52" s="155"/>
      <c r="B52" s="155"/>
      <c r="C52" s="155"/>
    </row>
    <row r="53" spans="1:3" customFormat="1" ht="15" x14ac:dyDescent="0.25">
      <c r="A53" s="155"/>
      <c r="B53" s="155"/>
      <c r="C53" s="155"/>
    </row>
  </sheetData>
  <mergeCells count="28">
    <mergeCell ref="A20:G20"/>
    <mergeCell ref="D27:F27"/>
    <mergeCell ref="G27:G28"/>
    <mergeCell ref="B11:E11"/>
    <mergeCell ref="B12:E12"/>
    <mergeCell ref="A13:G13"/>
    <mergeCell ref="A17:E17"/>
    <mergeCell ref="A18:E18"/>
    <mergeCell ref="B34:C34"/>
    <mergeCell ref="A22:G22"/>
    <mergeCell ref="A23:G23"/>
    <mergeCell ref="A25:G25"/>
    <mergeCell ref="A27:A28"/>
    <mergeCell ref="B27:C28"/>
    <mergeCell ref="B29:C29"/>
    <mergeCell ref="B30:G30"/>
    <mergeCell ref="B31:C31"/>
    <mergeCell ref="B32:C32"/>
    <mergeCell ref="B33:C33"/>
    <mergeCell ref="B46:D46"/>
    <mergeCell ref="E46:G46"/>
    <mergeCell ref="B47:G47"/>
    <mergeCell ref="B35:C35"/>
    <mergeCell ref="B36:C36"/>
    <mergeCell ref="B44:D44"/>
    <mergeCell ref="E44:G44"/>
    <mergeCell ref="B45:G45"/>
    <mergeCell ref="B37:F3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44F32-55FC-4C0F-BC7D-684A67680DFB}">
  <sheetPr>
    <pageSetUpPr fitToPage="1"/>
  </sheetPr>
  <dimension ref="A1:W52"/>
  <sheetViews>
    <sheetView topLeftCell="A8" workbookViewId="0">
      <selection activeCell="B14" sqref="B14"/>
    </sheetView>
  </sheetViews>
  <sheetFormatPr defaultColWidth="9.140625" defaultRowHeight="11.25" customHeight="1" x14ac:dyDescent="0.2"/>
  <cols>
    <col min="1" max="1" width="6.7109375" style="194" customWidth="1"/>
    <col min="2" max="2" width="20.140625" style="194" customWidth="1"/>
    <col min="3" max="3" width="32.7109375" style="223" customWidth="1"/>
    <col min="4" max="8" width="14" style="223" customWidth="1"/>
    <col min="9" max="9" width="9.140625" style="223"/>
    <col min="10" max="14" width="88.7109375" style="224" hidden="1" customWidth="1"/>
    <col min="15" max="20" width="108.85546875" style="224" hidden="1" customWidth="1"/>
    <col min="21" max="21" width="129.5703125" style="224" hidden="1" customWidth="1"/>
    <col min="22" max="23" width="52.85546875" style="224" hidden="1" customWidth="1"/>
    <col min="24" max="16384" width="9.140625" style="223"/>
  </cols>
  <sheetData>
    <row r="1" spans="1:20" customFormat="1" ht="15" x14ac:dyDescent="0.25">
      <c r="H1" s="187" t="s">
        <v>620</v>
      </c>
    </row>
    <row r="2" spans="1:20" customFormat="1" ht="15" x14ac:dyDescent="0.25">
      <c r="A2" s="188"/>
      <c r="B2" s="188"/>
      <c r="C2" s="189"/>
      <c r="D2" s="189"/>
      <c r="E2" s="189"/>
      <c r="F2" s="189"/>
      <c r="G2" s="189"/>
      <c r="H2" s="187"/>
    </row>
    <row r="3" spans="1:20" customFormat="1" ht="15" x14ac:dyDescent="0.25">
      <c r="A3" s="188"/>
      <c r="B3" s="188"/>
      <c r="C3" s="189"/>
      <c r="D3" s="189"/>
      <c r="E3" s="189"/>
      <c r="F3" s="189"/>
      <c r="G3" s="189"/>
      <c r="H3" s="187"/>
    </row>
    <row r="4" spans="1:20" customFormat="1" ht="15" x14ac:dyDescent="0.25">
      <c r="A4" s="188"/>
      <c r="B4" s="188" t="s">
        <v>621</v>
      </c>
      <c r="C4" s="282" t="s">
        <v>665</v>
      </c>
      <c r="D4" s="282"/>
      <c r="E4" s="282"/>
      <c r="F4" s="282"/>
      <c r="G4" s="282"/>
      <c r="H4" s="189"/>
      <c r="J4" s="190" t="s">
        <v>589</v>
      </c>
      <c r="K4" s="190" t="s">
        <v>6</v>
      </c>
      <c r="L4" s="190" t="s">
        <v>6</v>
      </c>
      <c r="M4" s="190" t="s">
        <v>6</v>
      </c>
      <c r="N4" s="190" t="s">
        <v>6</v>
      </c>
    </row>
    <row r="5" spans="1:20" customFormat="1" ht="10.5" customHeight="1" x14ac:dyDescent="0.25">
      <c r="A5" s="188"/>
      <c r="B5" s="188"/>
      <c r="C5" s="283" t="s">
        <v>590</v>
      </c>
      <c r="D5" s="283"/>
      <c r="E5" s="283"/>
      <c r="F5" s="283"/>
      <c r="G5" s="283"/>
      <c r="H5" s="189"/>
    </row>
    <row r="6" spans="1:20" customFormat="1" ht="17.25" hidden="1" customHeight="1" x14ac:dyDescent="0.25">
      <c r="A6" s="188"/>
      <c r="B6" s="189" t="s">
        <v>622</v>
      </c>
      <c r="C6" s="191"/>
      <c r="D6" s="191"/>
      <c r="E6" s="191"/>
      <c r="F6" s="191"/>
      <c r="G6" s="191"/>
      <c r="H6" s="189"/>
    </row>
    <row r="7" spans="1:20" customFormat="1" ht="17.25" customHeight="1" x14ac:dyDescent="0.25">
      <c r="A7" s="188"/>
      <c r="B7" s="188"/>
      <c r="C7" s="191"/>
      <c r="D7" s="191"/>
      <c r="E7" s="191"/>
      <c r="F7" s="191"/>
      <c r="G7" s="191"/>
      <c r="H7" s="189"/>
    </row>
    <row r="8" spans="1:20" customFormat="1" ht="17.25" customHeight="1" x14ac:dyDescent="0.25">
      <c r="A8" s="188"/>
      <c r="B8" s="192" t="s">
        <v>623</v>
      </c>
      <c r="C8" s="191"/>
      <c r="D8" s="193"/>
      <c r="E8" s="191"/>
      <c r="F8" s="191"/>
      <c r="G8" s="191"/>
      <c r="H8" s="189"/>
    </row>
    <row r="9" spans="1:20" customFormat="1" ht="17.25" hidden="1" customHeight="1" x14ac:dyDescent="0.25">
      <c r="A9" s="188"/>
      <c r="B9" s="194" t="s">
        <v>624</v>
      </c>
      <c r="C9" s="191"/>
      <c r="D9" s="187"/>
      <c r="E9" s="191"/>
      <c r="F9" s="191"/>
      <c r="G9" s="191"/>
      <c r="H9" s="189"/>
    </row>
    <row r="10" spans="1:20" customFormat="1" ht="17.25" hidden="1" customHeight="1" x14ac:dyDescent="0.25">
      <c r="A10" s="188"/>
      <c r="B10" s="188"/>
      <c r="C10" s="284"/>
      <c r="D10" s="284"/>
      <c r="E10" s="284"/>
      <c r="F10" s="284"/>
      <c r="G10" s="284"/>
      <c r="H10" s="189"/>
    </row>
    <row r="11" spans="1:20" customFormat="1" ht="11.25" hidden="1" customHeight="1" x14ac:dyDescent="0.25">
      <c r="A11" s="195"/>
      <c r="B11" s="195"/>
      <c r="C11" s="283" t="s">
        <v>593</v>
      </c>
      <c r="D11" s="283"/>
      <c r="E11" s="283"/>
      <c r="F11" s="283"/>
      <c r="G11" s="283"/>
      <c r="H11" s="196"/>
    </row>
    <row r="12" spans="1:20" customFormat="1" ht="11.25" customHeight="1" x14ac:dyDescent="0.25">
      <c r="A12" s="195"/>
      <c r="B12" s="195"/>
      <c r="C12" s="191"/>
      <c r="D12" s="191"/>
      <c r="E12" s="191"/>
      <c r="F12" s="191"/>
      <c r="G12" s="191"/>
      <c r="H12" s="196"/>
    </row>
    <row r="13" spans="1:20" customFormat="1" ht="18" x14ac:dyDescent="0.25">
      <c r="A13" s="195"/>
      <c r="B13" s="285" t="s">
        <v>668</v>
      </c>
      <c r="C13" s="285"/>
      <c r="D13" s="285"/>
      <c r="E13" s="285"/>
      <c r="F13" s="285"/>
      <c r="G13" s="285"/>
      <c r="H13" s="196"/>
    </row>
    <row r="14" spans="1:20" customFormat="1" ht="11.25" customHeight="1" x14ac:dyDescent="0.25">
      <c r="A14" s="195"/>
      <c r="B14" s="195"/>
      <c r="C14" s="191"/>
      <c r="D14" s="191"/>
      <c r="E14" s="191"/>
      <c r="F14" s="191"/>
      <c r="G14" s="191"/>
      <c r="H14" s="196"/>
    </row>
    <row r="15" spans="1:20" customFormat="1" ht="23.25" x14ac:dyDescent="0.25">
      <c r="A15" s="197"/>
      <c r="B15" s="281" t="s">
        <v>18</v>
      </c>
      <c r="C15" s="281"/>
      <c r="D15" s="281"/>
      <c r="E15" s="281"/>
      <c r="F15" s="281"/>
      <c r="G15" s="281"/>
      <c r="H15" s="190"/>
      <c r="O15" s="190" t="s">
        <v>18</v>
      </c>
      <c r="P15" s="190" t="s">
        <v>6</v>
      </c>
      <c r="Q15" s="190" t="s">
        <v>6</v>
      </c>
      <c r="R15" s="190" t="s">
        <v>6</v>
      </c>
      <c r="S15" s="190" t="s">
        <v>6</v>
      </c>
      <c r="T15" s="190" t="s">
        <v>6</v>
      </c>
    </row>
    <row r="16" spans="1:20" customFormat="1" ht="13.5" customHeight="1" x14ac:dyDescent="0.25">
      <c r="A16" s="198"/>
      <c r="B16" s="275" t="s">
        <v>19</v>
      </c>
      <c r="C16" s="275"/>
      <c r="D16" s="275"/>
      <c r="E16" s="275"/>
      <c r="F16" s="275"/>
      <c r="G16" s="275"/>
      <c r="H16" s="199"/>
    </row>
    <row r="17" spans="1:23" customFormat="1" ht="9.75" customHeight="1" x14ac:dyDescent="0.25">
      <c r="A17" s="188"/>
      <c r="B17" s="188"/>
      <c r="C17" s="189"/>
      <c r="D17" s="200"/>
      <c r="E17" s="200"/>
      <c r="F17" s="200"/>
      <c r="G17" s="201"/>
      <c r="H17" s="201"/>
    </row>
    <row r="18" spans="1:23" customFormat="1" ht="15" x14ac:dyDescent="0.25">
      <c r="A18" s="202"/>
      <c r="B18" s="276" t="s">
        <v>625</v>
      </c>
      <c r="C18" s="276"/>
      <c r="D18" s="276"/>
      <c r="E18" s="276"/>
      <c r="F18" s="276"/>
      <c r="G18" s="276"/>
      <c r="H18" s="191"/>
    </row>
    <row r="19" spans="1:23" customFormat="1" ht="9.75" customHeight="1" x14ac:dyDescent="0.25">
      <c r="A19" s="188"/>
      <c r="B19" s="188"/>
      <c r="C19" s="189"/>
      <c r="D19" s="191"/>
      <c r="E19" s="191"/>
      <c r="F19" s="191"/>
      <c r="G19" s="191"/>
      <c r="H19" s="191"/>
    </row>
    <row r="20" spans="1:23" customFormat="1" ht="16.5" customHeight="1" x14ac:dyDescent="0.25">
      <c r="A20" s="277" t="s">
        <v>43</v>
      </c>
      <c r="B20" s="277" t="s">
        <v>626</v>
      </c>
      <c r="C20" s="271" t="s">
        <v>627</v>
      </c>
      <c r="D20" s="270" t="s">
        <v>600</v>
      </c>
      <c r="E20" s="270"/>
      <c r="F20" s="270"/>
      <c r="G20" s="270"/>
      <c r="H20" s="270" t="s">
        <v>628</v>
      </c>
    </row>
    <row r="21" spans="1:23" customFormat="1" ht="45.75" customHeight="1" x14ac:dyDescent="0.25">
      <c r="A21" s="278"/>
      <c r="B21" s="278"/>
      <c r="C21" s="280"/>
      <c r="D21" s="271" t="s">
        <v>629</v>
      </c>
      <c r="E21" s="271" t="s">
        <v>36</v>
      </c>
      <c r="F21" s="271" t="s">
        <v>38</v>
      </c>
      <c r="G21" s="273" t="s">
        <v>41</v>
      </c>
      <c r="H21" s="270"/>
    </row>
    <row r="22" spans="1:23" customFormat="1" ht="15" x14ac:dyDescent="0.25">
      <c r="A22" s="279"/>
      <c r="B22" s="279"/>
      <c r="C22" s="272"/>
      <c r="D22" s="272"/>
      <c r="E22" s="272"/>
      <c r="F22" s="272"/>
      <c r="G22" s="274"/>
      <c r="H22" s="270"/>
    </row>
    <row r="23" spans="1:23" customFormat="1" ht="15" x14ac:dyDescent="0.25">
      <c r="A23" s="203">
        <v>1</v>
      </c>
      <c r="B23" s="203">
        <v>2</v>
      </c>
      <c r="C23" s="204">
        <v>3</v>
      </c>
      <c r="D23" s="204">
        <v>4</v>
      </c>
      <c r="E23" s="204">
        <v>5</v>
      </c>
      <c r="F23" s="204">
        <v>6</v>
      </c>
      <c r="G23" s="204">
        <v>7</v>
      </c>
      <c r="H23" s="204">
        <v>8</v>
      </c>
    </row>
    <row r="24" spans="1:23" customFormat="1" ht="15" x14ac:dyDescent="0.25">
      <c r="A24" s="263" t="s">
        <v>630</v>
      </c>
      <c r="B24" s="264"/>
      <c r="C24" s="264"/>
      <c r="D24" s="264"/>
      <c r="E24" s="264"/>
      <c r="F24" s="264"/>
      <c r="G24" s="264"/>
      <c r="H24" s="265"/>
      <c r="U24" s="205" t="s">
        <v>630</v>
      </c>
    </row>
    <row r="25" spans="1:23" customFormat="1" ht="22.5" x14ac:dyDescent="0.25">
      <c r="A25" s="203" t="s">
        <v>57</v>
      </c>
      <c r="B25" s="206" t="s">
        <v>631</v>
      </c>
      <c r="C25" s="207" t="s">
        <v>22</v>
      </c>
      <c r="D25" s="208">
        <v>8320.9950000000008</v>
      </c>
      <c r="E25" s="209">
        <v>739.29300000000001</v>
      </c>
      <c r="F25" s="210"/>
      <c r="G25" s="209">
        <v>150.70099999999999</v>
      </c>
      <c r="H25" s="208">
        <v>9210.9889999999996</v>
      </c>
      <c r="U25" s="205"/>
    </row>
    <row r="26" spans="1:23" customFormat="1" ht="23.25" x14ac:dyDescent="0.25">
      <c r="A26" s="211"/>
      <c r="B26" s="266" t="s">
        <v>632</v>
      </c>
      <c r="C26" s="267"/>
      <c r="D26" s="212">
        <v>8320.9950000000008</v>
      </c>
      <c r="E26" s="213">
        <v>739.29300000000001</v>
      </c>
      <c r="F26" s="214"/>
      <c r="G26" s="215">
        <v>150.70099999999999</v>
      </c>
      <c r="H26" s="216">
        <v>9210.9889999999996</v>
      </c>
      <c r="U26" s="205"/>
      <c r="V26" s="217" t="s">
        <v>632</v>
      </c>
    </row>
    <row r="27" spans="1:23" customFormat="1" ht="15" hidden="1" x14ac:dyDescent="0.25">
      <c r="A27" s="263" t="s">
        <v>633</v>
      </c>
      <c r="B27" s="264"/>
      <c r="C27" s="264"/>
      <c r="D27" s="264"/>
      <c r="E27" s="264"/>
      <c r="F27" s="264"/>
      <c r="G27" s="264"/>
      <c r="H27" s="265"/>
      <c r="U27" s="205" t="s">
        <v>633</v>
      </c>
      <c r="V27" s="217"/>
    </row>
    <row r="28" spans="1:23" customFormat="1" ht="15" hidden="1" x14ac:dyDescent="0.25">
      <c r="A28" s="211"/>
      <c r="B28" s="268" t="s">
        <v>634</v>
      </c>
      <c r="C28" s="269"/>
      <c r="D28" s="212">
        <v>8320.9950000000008</v>
      </c>
      <c r="E28" s="213">
        <v>739.29300000000001</v>
      </c>
      <c r="F28" s="214"/>
      <c r="G28" s="215">
        <v>150.70099999999999</v>
      </c>
      <c r="H28" s="216">
        <v>9210.9889999999996</v>
      </c>
      <c r="U28" s="205"/>
      <c r="V28" s="217"/>
      <c r="W28" s="218" t="s">
        <v>634</v>
      </c>
    </row>
    <row r="29" spans="1:23" customFormat="1" ht="15" hidden="1" x14ac:dyDescent="0.25">
      <c r="A29" s="263" t="s">
        <v>635</v>
      </c>
      <c r="B29" s="264"/>
      <c r="C29" s="264"/>
      <c r="D29" s="264"/>
      <c r="E29" s="264"/>
      <c r="F29" s="264"/>
      <c r="G29" s="264"/>
      <c r="H29" s="265"/>
      <c r="U29" s="205" t="s">
        <v>635</v>
      </c>
      <c r="V29" s="217"/>
      <c r="W29" s="218"/>
    </row>
    <row r="30" spans="1:23" customFormat="1" ht="15" hidden="1" x14ac:dyDescent="0.25">
      <c r="A30" s="211"/>
      <c r="B30" s="268" t="s">
        <v>636</v>
      </c>
      <c r="C30" s="269"/>
      <c r="D30" s="212">
        <v>8320.9950000000008</v>
      </c>
      <c r="E30" s="213">
        <v>739.29300000000001</v>
      </c>
      <c r="F30" s="214"/>
      <c r="G30" s="215">
        <v>150.70099999999999</v>
      </c>
      <c r="H30" s="216">
        <v>9210.9889999999996</v>
      </c>
      <c r="U30" s="205"/>
      <c r="V30" s="217"/>
      <c r="W30" s="218" t="s">
        <v>636</v>
      </c>
    </row>
    <row r="31" spans="1:23" customFormat="1" ht="15" hidden="1" x14ac:dyDescent="0.25">
      <c r="A31" s="263" t="s">
        <v>637</v>
      </c>
      <c r="B31" s="264"/>
      <c r="C31" s="264"/>
      <c r="D31" s="264"/>
      <c r="E31" s="264"/>
      <c r="F31" s="264"/>
      <c r="G31" s="264"/>
      <c r="H31" s="265"/>
      <c r="U31" s="205" t="s">
        <v>637</v>
      </c>
      <c r="V31" s="217"/>
      <c r="W31" s="218"/>
    </row>
    <row r="32" spans="1:23" customFormat="1" ht="15" hidden="1" x14ac:dyDescent="0.25">
      <c r="A32" s="211"/>
      <c r="B32" s="268" t="s">
        <v>638</v>
      </c>
      <c r="C32" s="269"/>
      <c r="D32" s="212">
        <v>8320.9950000000008</v>
      </c>
      <c r="E32" s="213">
        <v>739.29300000000001</v>
      </c>
      <c r="F32" s="214"/>
      <c r="G32" s="215">
        <v>150.70099999999999</v>
      </c>
      <c r="H32" s="216">
        <v>9210.9889999999996</v>
      </c>
      <c r="U32" s="205"/>
      <c r="V32" s="217"/>
      <c r="W32" s="218" t="s">
        <v>638</v>
      </c>
    </row>
    <row r="33" spans="1:23" customFormat="1" ht="48.75" hidden="1" x14ac:dyDescent="0.25">
      <c r="A33" s="263" t="s">
        <v>639</v>
      </c>
      <c r="B33" s="264"/>
      <c r="C33" s="264"/>
      <c r="D33" s="264"/>
      <c r="E33" s="264"/>
      <c r="F33" s="264"/>
      <c r="G33" s="264"/>
      <c r="H33" s="265"/>
      <c r="U33" s="205" t="s">
        <v>639</v>
      </c>
      <c r="V33" s="217"/>
      <c r="W33" s="218"/>
    </row>
    <row r="34" spans="1:23" customFormat="1" ht="15" hidden="1" x14ac:dyDescent="0.25">
      <c r="A34" s="211"/>
      <c r="B34" s="268" t="s">
        <v>640</v>
      </c>
      <c r="C34" s="269"/>
      <c r="D34" s="212">
        <v>8320.9950000000008</v>
      </c>
      <c r="E34" s="213">
        <v>739.29300000000001</v>
      </c>
      <c r="F34" s="214"/>
      <c r="G34" s="215">
        <v>150.70099999999999</v>
      </c>
      <c r="H34" s="216">
        <v>9210.9889999999996</v>
      </c>
      <c r="U34" s="205"/>
      <c r="V34" s="217"/>
      <c r="W34" s="218" t="s">
        <v>640</v>
      </c>
    </row>
    <row r="35" spans="1:23" customFormat="1" ht="15" x14ac:dyDescent="0.25">
      <c r="A35" s="263" t="s">
        <v>641</v>
      </c>
      <c r="B35" s="264"/>
      <c r="C35" s="264"/>
      <c r="D35" s="264"/>
      <c r="E35" s="264"/>
      <c r="F35" s="264"/>
      <c r="G35" s="264"/>
      <c r="H35" s="265"/>
      <c r="U35" s="205" t="s">
        <v>641</v>
      </c>
      <c r="V35" s="217"/>
      <c r="W35" s="218"/>
    </row>
    <row r="36" spans="1:23" customFormat="1" ht="22.5" x14ac:dyDescent="0.25">
      <c r="A36" s="203" t="s">
        <v>73</v>
      </c>
      <c r="B36" s="206" t="s">
        <v>642</v>
      </c>
      <c r="C36" s="207" t="s">
        <v>643</v>
      </c>
      <c r="D36" s="219">
        <v>249.63</v>
      </c>
      <c r="E36" s="209">
        <v>22.178999999999998</v>
      </c>
      <c r="F36" s="210"/>
      <c r="G36" s="209">
        <v>4.5209999999999999</v>
      </c>
      <c r="H36" s="219">
        <v>276.33</v>
      </c>
      <c r="U36" s="205"/>
      <c r="V36" s="217"/>
      <c r="W36" s="218"/>
    </row>
    <row r="37" spans="1:23" customFormat="1" ht="15" hidden="1" x14ac:dyDescent="0.25">
      <c r="A37" s="203"/>
      <c r="B37" s="206"/>
      <c r="C37" s="207"/>
      <c r="D37" s="210" t="s">
        <v>644</v>
      </c>
      <c r="E37" s="210" t="s">
        <v>645</v>
      </c>
      <c r="F37" s="210" t="s">
        <v>646</v>
      </c>
      <c r="G37" s="210" t="s">
        <v>647</v>
      </c>
      <c r="H37" s="210"/>
      <c r="U37" s="205"/>
      <c r="V37" s="217"/>
      <c r="W37" s="218"/>
    </row>
    <row r="38" spans="1:23" customFormat="1" ht="15" x14ac:dyDescent="0.25">
      <c r="A38" s="211"/>
      <c r="B38" s="266" t="s">
        <v>648</v>
      </c>
      <c r="C38" s="267"/>
      <c r="D38" s="220">
        <v>249.63</v>
      </c>
      <c r="E38" s="213">
        <v>22.178999999999998</v>
      </c>
      <c r="F38" s="214"/>
      <c r="G38" s="215">
        <v>4.5209999999999999</v>
      </c>
      <c r="H38" s="221">
        <v>276.33</v>
      </c>
      <c r="U38" s="205"/>
      <c r="V38" s="217" t="s">
        <v>648</v>
      </c>
      <c r="W38" s="218"/>
    </row>
    <row r="39" spans="1:23" customFormat="1" ht="15" x14ac:dyDescent="0.25">
      <c r="A39" s="211"/>
      <c r="B39" s="268" t="s">
        <v>649</v>
      </c>
      <c r="C39" s="269"/>
      <c r="D39" s="212">
        <v>8570.625</v>
      </c>
      <c r="E39" s="213">
        <v>761.47199999999998</v>
      </c>
      <c r="F39" s="214"/>
      <c r="G39" s="215">
        <v>155.22200000000001</v>
      </c>
      <c r="H39" s="216">
        <v>9487.3189999999995</v>
      </c>
      <c r="U39" s="205"/>
      <c r="V39" s="217"/>
      <c r="W39" s="218" t="s">
        <v>649</v>
      </c>
    </row>
    <row r="40" spans="1:23" customFormat="1" ht="15" x14ac:dyDescent="0.25">
      <c r="A40" s="263" t="s">
        <v>650</v>
      </c>
      <c r="B40" s="264"/>
      <c r="C40" s="264"/>
      <c r="D40" s="264"/>
      <c r="E40" s="264"/>
      <c r="F40" s="264"/>
      <c r="G40" s="264"/>
      <c r="H40" s="265"/>
      <c r="U40" s="205" t="s">
        <v>650</v>
      </c>
      <c r="V40" s="217"/>
      <c r="W40" s="218"/>
    </row>
    <row r="41" spans="1:23" customFormat="1" ht="15" x14ac:dyDescent="0.25">
      <c r="A41" s="203" t="s">
        <v>78</v>
      </c>
      <c r="B41" s="206" t="s">
        <v>651</v>
      </c>
      <c r="C41" s="207" t="s">
        <v>652</v>
      </c>
      <c r="D41" s="208">
        <v>1714.125</v>
      </c>
      <c r="E41" s="209">
        <v>152.29400000000001</v>
      </c>
      <c r="F41" s="210"/>
      <c r="G41" s="209">
        <v>31.044</v>
      </c>
      <c r="H41" s="208">
        <v>1897.463</v>
      </c>
      <c r="U41" s="205"/>
      <c r="V41" s="217"/>
      <c r="W41" s="218"/>
    </row>
    <row r="42" spans="1:23" customFormat="1" ht="15" hidden="1" x14ac:dyDescent="0.25">
      <c r="A42" s="203"/>
      <c r="B42" s="206"/>
      <c r="C42" s="207"/>
      <c r="D42" s="210" t="s">
        <v>653</v>
      </c>
      <c r="E42" s="210" t="s">
        <v>654</v>
      </c>
      <c r="F42" s="210" t="s">
        <v>655</v>
      </c>
      <c r="G42" s="210" t="s">
        <v>656</v>
      </c>
      <c r="H42" s="210"/>
      <c r="U42" s="205"/>
      <c r="V42" s="217"/>
      <c r="W42" s="218"/>
    </row>
    <row r="43" spans="1:23" customFormat="1" ht="15" x14ac:dyDescent="0.25">
      <c r="A43" s="211"/>
      <c r="B43" s="266" t="s">
        <v>657</v>
      </c>
      <c r="C43" s="267"/>
      <c r="D43" s="212">
        <v>1714.125</v>
      </c>
      <c r="E43" s="213">
        <v>152.29400000000001</v>
      </c>
      <c r="F43" s="214"/>
      <c r="G43" s="215">
        <v>31.044</v>
      </c>
      <c r="H43" s="216">
        <v>1897.463</v>
      </c>
      <c r="U43" s="205"/>
      <c r="V43" s="217" t="s">
        <v>657</v>
      </c>
      <c r="W43" s="218"/>
    </row>
    <row r="44" spans="1:23" customFormat="1" ht="15" x14ac:dyDescent="0.25">
      <c r="A44" s="211"/>
      <c r="B44" s="268" t="s">
        <v>658</v>
      </c>
      <c r="C44" s="269"/>
      <c r="D44" s="222">
        <v>10284.75</v>
      </c>
      <c r="E44" s="213">
        <v>913.76599999999996</v>
      </c>
      <c r="F44" s="214"/>
      <c r="G44" s="215">
        <v>186.26599999999999</v>
      </c>
      <c r="H44" s="216">
        <v>11384.781999999999</v>
      </c>
      <c r="U44" s="205"/>
      <c r="V44" s="217"/>
      <c r="W44" s="218" t="s">
        <v>658</v>
      </c>
    </row>
    <row r="49" spans="1:8" customFormat="1" ht="15" x14ac:dyDescent="0.25">
      <c r="A49" s="226" t="s">
        <v>618</v>
      </c>
      <c r="B49" s="227"/>
      <c r="D49" s="228"/>
      <c r="E49" s="228"/>
      <c r="F49" s="228"/>
      <c r="G49" s="229" t="s">
        <v>666</v>
      </c>
      <c r="H49" s="230"/>
    </row>
    <row r="50" spans="1:8" customFormat="1" ht="15" x14ac:dyDescent="0.25">
      <c r="A50" s="227"/>
      <c r="B50" s="227"/>
      <c r="C50" s="231"/>
      <c r="D50" s="231" t="s">
        <v>659</v>
      </c>
      <c r="E50" s="231"/>
      <c r="F50" s="231"/>
      <c r="G50" s="231"/>
      <c r="H50" s="232"/>
    </row>
    <row r="51" spans="1:8" customFormat="1" ht="15" x14ac:dyDescent="0.25">
      <c r="A51" s="226" t="s">
        <v>619</v>
      </c>
      <c r="B51" s="227"/>
      <c r="C51" s="233"/>
      <c r="D51" s="228"/>
      <c r="E51" s="228"/>
      <c r="F51" s="228"/>
      <c r="G51" s="234" t="s">
        <v>667</v>
      </c>
      <c r="H51" s="230"/>
    </row>
    <row r="52" spans="1:8" customFormat="1" ht="15" x14ac:dyDescent="0.25">
      <c r="A52" s="227"/>
      <c r="B52" s="227"/>
      <c r="C52" s="231"/>
      <c r="D52" s="231" t="s">
        <v>659</v>
      </c>
      <c r="E52" s="231"/>
      <c r="F52" s="231"/>
      <c r="G52" s="231"/>
      <c r="H52" s="232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952"/>
  <sheetViews>
    <sheetView topLeftCell="A3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2" width="156" style="3" hidden="1" customWidth="1"/>
    <col min="213" max="213" width="84.28515625" style="3" hidden="1" customWidth="1"/>
    <col min="214" max="215" width="51.85546875" style="3" hidden="1" customWidth="1"/>
    <col min="216" max="216" width="156" style="3" hidden="1" customWidth="1"/>
    <col min="217" max="217" width="51.85546875" style="3" hidden="1" customWidth="1"/>
    <col min="218" max="220" width="156" style="3" hidden="1" customWidth="1"/>
    <col min="221" max="221" width="84.28515625" style="3" hidden="1" customWidth="1"/>
    <col min="222" max="222" width="156" style="3" hidden="1" customWidth="1"/>
    <col min="223" max="223" width="51.8554687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hidden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hidden="1" customHeight="1" x14ac:dyDescent="0.25">
      <c r="A4" s="293" t="s">
        <v>2</v>
      </c>
      <c r="B4" s="293"/>
      <c r="C4" s="293"/>
      <c r="D4" s="293"/>
      <c r="E4" s="293"/>
      <c r="F4" s="293"/>
      <c r="G4" s="322" t="s">
        <v>3</v>
      </c>
      <c r="H4" s="322"/>
      <c r="I4" s="322"/>
      <c r="J4" s="322"/>
      <c r="K4" s="322"/>
      <c r="L4" s="322"/>
      <c r="M4" s="322"/>
      <c r="N4" s="322"/>
      <c r="O4" s="322"/>
      <c r="P4" s="322"/>
    </row>
    <row r="5" spans="1:171" customFormat="1" ht="56.25" hidden="1" customHeight="1" x14ac:dyDescent="0.25">
      <c r="A5" s="293" t="s">
        <v>4</v>
      </c>
      <c r="B5" s="293"/>
      <c r="C5" s="293"/>
      <c r="D5" s="293"/>
      <c r="E5" s="293"/>
      <c r="F5" s="293"/>
      <c r="G5" s="320" t="s">
        <v>5</v>
      </c>
      <c r="H5" s="320"/>
      <c r="I5" s="320"/>
      <c r="J5" s="320"/>
      <c r="K5" s="320"/>
      <c r="L5" s="320"/>
      <c r="M5" s="320"/>
      <c r="N5" s="320"/>
      <c r="O5" s="320"/>
      <c r="P5" s="32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hidden="1" customHeight="1" x14ac:dyDescent="0.25">
      <c r="A6" s="293" t="s">
        <v>7</v>
      </c>
      <c r="B6" s="293"/>
      <c r="C6" s="293"/>
      <c r="D6" s="293"/>
      <c r="E6" s="293"/>
      <c r="F6" s="293"/>
      <c r="G6" s="320" t="s">
        <v>8</v>
      </c>
      <c r="H6" s="320"/>
      <c r="I6" s="320"/>
      <c r="J6" s="320"/>
      <c r="K6" s="320"/>
      <c r="L6" s="320"/>
      <c r="M6" s="320"/>
      <c r="N6" s="320"/>
      <c r="O6" s="320"/>
      <c r="P6" s="32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hidden="1" customHeight="1" x14ac:dyDescent="0.25">
      <c r="A7" s="321" t="s">
        <v>9</v>
      </c>
      <c r="B7" s="321"/>
      <c r="C7" s="321"/>
      <c r="D7" s="321"/>
      <c r="E7" s="321"/>
      <c r="F7" s="321"/>
      <c r="G7" s="320" t="s">
        <v>10</v>
      </c>
      <c r="H7" s="320"/>
      <c r="I7" s="320"/>
      <c r="J7" s="320"/>
      <c r="K7" s="320"/>
      <c r="L7" s="320"/>
      <c r="M7" s="320"/>
      <c r="N7" s="320"/>
      <c r="O7" s="320"/>
      <c r="P7" s="32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hidden="1" customHeight="1" x14ac:dyDescent="0.25">
      <c r="A8" s="293" t="s">
        <v>11</v>
      </c>
      <c r="B8" s="293"/>
      <c r="C8" s="293"/>
      <c r="D8" s="293"/>
      <c r="E8" s="293"/>
      <c r="F8" s="293"/>
      <c r="G8" s="320" t="s">
        <v>12</v>
      </c>
      <c r="H8" s="320"/>
      <c r="I8" s="320"/>
      <c r="J8" s="320"/>
      <c r="K8" s="320"/>
      <c r="L8" s="320"/>
      <c r="M8" s="320"/>
      <c r="N8" s="320"/>
      <c r="O8" s="320"/>
      <c r="P8" s="32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hidden="1" customHeight="1" x14ac:dyDescent="0.25">
      <c r="A9" s="293" t="s">
        <v>13</v>
      </c>
      <c r="B9" s="293"/>
      <c r="C9" s="293"/>
      <c r="D9" s="293"/>
      <c r="E9" s="293"/>
      <c r="F9" s="293"/>
      <c r="G9" s="320"/>
      <c r="H9" s="320"/>
      <c r="I9" s="320"/>
      <c r="J9" s="320"/>
      <c r="K9" s="320"/>
      <c r="L9" s="320"/>
      <c r="M9" s="320"/>
      <c r="N9" s="320"/>
      <c r="O9" s="320"/>
      <c r="P9" s="32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hidden="1" customHeight="1" x14ac:dyDescent="0.25">
      <c r="A10" s="293" t="s">
        <v>14</v>
      </c>
      <c r="B10" s="293"/>
      <c r="C10" s="293"/>
      <c r="D10" s="293"/>
      <c r="E10" s="293"/>
      <c r="F10" s="293"/>
      <c r="G10" s="320" t="s">
        <v>15</v>
      </c>
      <c r="H10" s="320"/>
      <c r="I10" s="320"/>
      <c r="J10" s="320"/>
      <c r="K10" s="320"/>
      <c r="L10" s="320"/>
      <c r="M10" s="320"/>
      <c r="N10" s="320"/>
      <c r="O10" s="320"/>
      <c r="P10" s="32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hidden="1" x14ac:dyDescent="0.25">
      <c r="A11" s="293" t="s">
        <v>16</v>
      </c>
      <c r="B11" s="293"/>
      <c r="C11" s="293"/>
      <c r="D11" s="293"/>
      <c r="E11" s="293"/>
      <c r="F11" s="293"/>
      <c r="G11" s="320" t="s">
        <v>17</v>
      </c>
      <c r="H11" s="320"/>
      <c r="I11" s="320"/>
      <c r="J11" s="320"/>
      <c r="K11" s="320"/>
      <c r="L11" s="320"/>
      <c r="M11" s="320"/>
      <c r="N11" s="320"/>
      <c r="O11" s="320"/>
      <c r="P11" s="32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hidden="1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318" t="s">
        <v>18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303" t="s">
        <v>19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hidden="1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hidden="1" x14ac:dyDescent="0.25">
      <c r="A17" s="303" t="s">
        <v>20</v>
      </c>
      <c r="B17" s="303"/>
      <c r="C17" s="303"/>
      <c r="D17" s="303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</row>
    <row r="18" spans="1:196" customFormat="1" ht="17.25" customHeight="1" x14ac:dyDescent="0.25">
      <c r="A18" s="319" t="s">
        <v>21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318" t="s">
        <v>22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303" t="s">
        <v>23</v>
      </c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1:196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27</v>
      </c>
      <c r="B23" s="304"/>
      <c r="C23" s="304"/>
      <c r="D23" s="304"/>
      <c r="E23" s="304"/>
      <c r="F23" s="30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305" t="s">
        <v>28</v>
      </c>
      <c r="C24" s="305"/>
      <c r="D24" s="305"/>
      <c r="E24" s="305"/>
      <c r="F24" s="30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29</v>
      </c>
      <c r="B26" s="21"/>
      <c r="C26" s="306" t="s">
        <v>30</v>
      </c>
      <c r="D26" s="306"/>
      <c r="E26" s="306"/>
      <c r="F26" s="306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30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31</v>
      </c>
      <c r="B28" s="21"/>
      <c r="C28" s="25"/>
      <c r="D28" s="26">
        <v>11384.78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34</v>
      </c>
      <c r="C30" s="25"/>
      <c r="D30" s="26">
        <v>8321</v>
      </c>
      <c r="E30" s="27" t="s">
        <v>32</v>
      </c>
      <c r="I30" s="21"/>
      <c r="K30" s="21" t="s">
        <v>35</v>
      </c>
      <c r="L30" s="21"/>
      <c r="M30" s="21"/>
      <c r="N30" s="33"/>
      <c r="O30" s="26">
        <v>971.05</v>
      </c>
      <c r="P30" s="27" t="s">
        <v>32</v>
      </c>
    </row>
    <row r="31" spans="1:196" customFormat="1" ht="12" customHeight="1" x14ac:dyDescent="0.25">
      <c r="A31" s="6"/>
      <c r="B31" s="32" t="s">
        <v>36</v>
      </c>
      <c r="C31" s="34"/>
      <c r="D31" s="35">
        <v>739.29</v>
      </c>
      <c r="E31" s="27" t="s">
        <v>32</v>
      </c>
      <c r="I31" s="21"/>
      <c r="K31" s="21" t="s">
        <v>37</v>
      </c>
      <c r="L31" s="21"/>
      <c r="M31" s="21"/>
      <c r="N31" s="33"/>
      <c r="O31" s="26">
        <v>573.73</v>
      </c>
      <c r="P31" s="27" t="s">
        <v>32</v>
      </c>
    </row>
    <row r="32" spans="1:196" customFormat="1" ht="12" customHeight="1" x14ac:dyDescent="0.25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2820.2</v>
      </c>
      <c r="P32" s="37" t="s">
        <v>40</v>
      </c>
    </row>
    <row r="33" spans="1:207" customFormat="1" ht="12" customHeight="1" x14ac:dyDescent="0.25">
      <c r="A33" s="6"/>
      <c r="B33" s="32" t="s">
        <v>41</v>
      </c>
      <c r="C33" s="34"/>
      <c r="D33" s="26">
        <v>150.69999999999999</v>
      </c>
      <c r="E33" s="27" t="s">
        <v>32</v>
      </c>
      <c r="I33" s="21"/>
      <c r="K33" s="21" t="s">
        <v>42</v>
      </c>
      <c r="L33" s="21"/>
      <c r="M33" s="21"/>
      <c r="N33" s="36"/>
      <c r="O33" s="35">
        <v>1251.1099999999999</v>
      </c>
      <c r="P33" s="37" t="s">
        <v>40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307" t="s">
        <v>43</v>
      </c>
      <c r="B35" s="308" t="s">
        <v>44</v>
      </c>
      <c r="C35" s="309" t="s">
        <v>45</v>
      </c>
      <c r="D35" s="310"/>
      <c r="E35" s="310"/>
      <c r="F35" s="310"/>
      <c r="G35" s="311"/>
      <c r="H35" s="308" t="s">
        <v>46</v>
      </c>
      <c r="I35" s="308" t="s">
        <v>47</v>
      </c>
      <c r="J35" s="308"/>
      <c r="K35" s="308"/>
      <c r="L35" s="309" t="s">
        <v>48</v>
      </c>
      <c r="M35" s="310"/>
      <c r="N35" s="310"/>
      <c r="O35" s="310"/>
      <c r="P35" s="311"/>
    </row>
    <row r="36" spans="1:207" customFormat="1" ht="11.25" customHeight="1" x14ac:dyDescent="0.25">
      <c r="A36" s="307"/>
      <c r="B36" s="308"/>
      <c r="C36" s="312"/>
      <c r="D36" s="313"/>
      <c r="E36" s="313"/>
      <c r="F36" s="313"/>
      <c r="G36" s="314"/>
      <c r="H36" s="308"/>
      <c r="I36" s="308"/>
      <c r="J36" s="308"/>
      <c r="K36" s="308"/>
      <c r="L36" s="315"/>
      <c r="M36" s="316"/>
      <c r="N36" s="316"/>
      <c r="O36" s="316"/>
      <c r="P36" s="317"/>
    </row>
    <row r="37" spans="1:207" customFormat="1" ht="54" customHeight="1" x14ac:dyDescent="0.25">
      <c r="A37" s="307"/>
      <c r="B37" s="308"/>
      <c r="C37" s="315"/>
      <c r="D37" s="316"/>
      <c r="E37" s="316"/>
      <c r="F37" s="316"/>
      <c r="G37" s="317"/>
      <c r="H37" s="308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207" customFormat="1" ht="13.5" customHeight="1" x14ac:dyDescent="0.25">
      <c r="A38" s="40">
        <v>1</v>
      </c>
      <c r="B38" s="41">
        <v>2</v>
      </c>
      <c r="C38" s="300">
        <v>3</v>
      </c>
      <c r="D38" s="301"/>
      <c r="E38" s="301"/>
      <c r="F38" s="301"/>
      <c r="G38" s="30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296" t="s">
        <v>56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8"/>
      <c r="GO39" s="42" t="s">
        <v>56</v>
      </c>
    </row>
    <row r="40" spans="1:207" customFormat="1" ht="23.25" x14ac:dyDescent="0.25">
      <c r="A40" s="43" t="s">
        <v>57</v>
      </c>
      <c r="B40" s="44" t="s">
        <v>58</v>
      </c>
      <c r="C40" s="295" t="s">
        <v>59</v>
      </c>
      <c r="D40" s="295"/>
      <c r="E40" s="295"/>
      <c r="F40" s="295"/>
      <c r="G40" s="295"/>
      <c r="H40" s="45" t="s">
        <v>60</v>
      </c>
      <c r="I40" s="46">
        <v>0.47</v>
      </c>
      <c r="J40" s="47">
        <v>1</v>
      </c>
      <c r="K40" s="48">
        <v>0.47</v>
      </c>
      <c r="L40" s="49"/>
      <c r="M40" s="46"/>
      <c r="N40" s="50"/>
      <c r="O40" s="46"/>
      <c r="P40" s="51"/>
      <c r="GO40" s="42"/>
      <c r="GP40" s="42" t="s">
        <v>59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hidden="1" x14ac:dyDescent="0.25">
      <c r="A41" s="52"/>
      <c r="B41" s="53" t="s">
        <v>57</v>
      </c>
      <c r="C41" s="293" t="s">
        <v>61</v>
      </c>
      <c r="D41" s="293"/>
      <c r="E41" s="293"/>
      <c r="F41" s="293"/>
      <c r="G41" s="293"/>
      <c r="H41" s="54" t="s">
        <v>62</v>
      </c>
      <c r="I41" s="55"/>
      <c r="J41" s="55"/>
      <c r="K41" s="56">
        <v>204.309</v>
      </c>
      <c r="L41" s="57"/>
      <c r="M41" s="55"/>
      <c r="N41" s="57"/>
      <c r="O41" s="55"/>
      <c r="P41" s="58">
        <v>58979.92</v>
      </c>
      <c r="GO41" s="42"/>
      <c r="GP41" s="42"/>
      <c r="GQ41" s="42"/>
      <c r="GR41" s="42"/>
      <c r="GS41" s="42"/>
      <c r="GT41" s="42"/>
      <c r="GU41" s="7" t="s">
        <v>61</v>
      </c>
    </row>
    <row r="42" spans="1:207" customFormat="1" ht="15" hidden="1" x14ac:dyDescent="0.25">
      <c r="A42" s="59"/>
      <c r="B42" s="53" t="s">
        <v>63</v>
      </c>
      <c r="C42" s="293" t="s">
        <v>64</v>
      </c>
      <c r="D42" s="293"/>
      <c r="E42" s="293"/>
      <c r="F42" s="293"/>
      <c r="G42" s="293"/>
      <c r="H42" s="54" t="s">
        <v>62</v>
      </c>
      <c r="I42" s="60">
        <v>280</v>
      </c>
      <c r="J42" s="61">
        <v>1.5525</v>
      </c>
      <c r="K42" s="56">
        <v>204.309</v>
      </c>
      <c r="L42" s="62"/>
      <c r="M42" s="63"/>
      <c r="N42" s="64">
        <v>288.68</v>
      </c>
      <c r="O42" s="55"/>
      <c r="P42" s="58">
        <v>58979.92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64</v>
      </c>
    </row>
    <row r="43" spans="1:207" customFormat="1" ht="15" x14ac:dyDescent="0.25">
      <c r="A43" s="66"/>
      <c r="B43" s="67"/>
      <c r="C43" s="294" t="s">
        <v>65</v>
      </c>
      <c r="D43" s="294"/>
      <c r="E43" s="294"/>
      <c r="F43" s="294"/>
      <c r="G43" s="294"/>
      <c r="H43" s="45"/>
      <c r="I43" s="46"/>
      <c r="J43" s="46"/>
      <c r="K43" s="46"/>
      <c r="L43" s="49"/>
      <c r="M43" s="46"/>
      <c r="N43" s="68"/>
      <c r="O43" s="46"/>
      <c r="P43" s="69">
        <v>58979.92</v>
      </c>
      <c r="Q43" s="65"/>
      <c r="R43" s="65"/>
      <c r="GO43" s="42"/>
      <c r="GP43" s="42"/>
      <c r="GQ43" s="42"/>
      <c r="GR43" s="42"/>
      <c r="GS43" s="42"/>
      <c r="GT43" s="42"/>
      <c r="GU43" s="7"/>
      <c r="GV43" s="7"/>
      <c r="GW43" s="42" t="s">
        <v>65</v>
      </c>
    </row>
    <row r="44" spans="1:207" customFormat="1" ht="15" x14ac:dyDescent="0.25">
      <c r="A44" s="70"/>
      <c r="B44" s="53"/>
      <c r="C44" s="293" t="s">
        <v>66</v>
      </c>
      <c r="D44" s="293"/>
      <c r="E44" s="293"/>
      <c r="F44" s="293"/>
      <c r="G44" s="293"/>
      <c r="H44" s="54"/>
      <c r="I44" s="55"/>
      <c r="J44" s="55"/>
      <c r="K44" s="55"/>
      <c r="L44" s="57"/>
      <c r="M44" s="55"/>
      <c r="N44" s="57"/>
      <c r="O44" s="55"/>
      <c r="P44" s="58">
        <v>58979.92</v>
      </c>
      <c r="GO44" s="42"/>
      <c r="GP44" s="42"/>
      <c r="GQ44" s="42"/>
      <c r="GR44" s="42"/>
      <c r="GS44" s="42"/>
      <c r="GT44" s="42"/>
      <c r="GU44" s="7"/>
      <c r="GV44" s="7"/>
      <c r="GW44" s="42"/>
      <c r="GX44" s="7" t="s">
        <v>66</v>
      </c>
    </row>
    <row r="45" spans="1:207" customFormat="1" ht="15" x14ac:dyDescent="0.25">
      <c r="A45" s="70"/>
      <c r="B45" s="53" t="s">
        <v>67</v>
      </c>
      <c r="C45" s="293" t="s">
        <v>68</v>
      </c>
      <c r="D45" s="293"/>
      <c r="E45" s="293"/>
      <c r="F45" s="293"/>
      <c r="G45" s="293"/>
      <c r="H45" s="54" t="s">
        <v>69</v>
      </c>
      <c r="I45" s="60">
        <v>89</v>
      </c>
      <c r="J45" s="55"/>
      <c r="K45" s="60">
        <v>89</v>
      </c>
      <c r="L45" s="57"/>
      <c r="M45" s="55"/>
      <c r="N45" s="57"/>
      <c r="O45" s="55"/>
      <c r="P45" s="58">
        <v>52492.13</v>
      </c>
      <c r="GO45" s="42"/>
      <c r="GP45" s="42"/>
      <c r="GQ45" s="42"/>
      <c r="GR45" s="42"/>
      <c r="GS45" s="42"/>
      <c r="GT45" s="42"/>
      <c r="GU45" s="7"/>
      <c r="GV45" s="7"/>
      <c r="GW45" s="42"/>
      <c r="GX45" s="7" t="s">
        <v>68</v>
      </c>
    </row>
    <row r="46" spans="1:207" customFormat="1" ht="15" x14ac:dyDescent="0.25">
      <c r="A46" s="70"/>
      <c r="B46" s="53" t="s">
        <v>70</v>
      </c>
      <c r="C46" s="293" t="s">
        <v>71</v>
      </c>
      <c r="D46" s="293"/>
      <c r="E46" s="293"/>
      <c r="F46" s="293"/>
      <c r="G46" s="293"/>
      <c r="H46" s="54" t="s">
        <v>69</v>
      </c>
      <c r="I46" s="60">
        <v>40</v>
      </c>
      <c r="J46" s="55"/>
      <c r="K46" s="60">
        <v>40</v>
      </c>
      <c r="L46" s="57"/>
      <c r="M46" s="55"/>
      <c r="N46" s="57"/>
      <c r="O46" s="55"/>
      <c r="P46" s="58">
        <v>23591.97</v>
      </c>
      <c r="GO46" s="42"/>
      <c r="GP46" s="42"/>
      <c r="GQ46" s="42"/>
      <c r="GR46" s="42"/>
      <c r="GS46" s="42"/>
      <c r="GT46" s="42"/>
      <c r="GU46" s="7"/>
      <c r="GV46" s="7"/>
      <c r="GW46" s="42"/>
      <c r="GX46" s="7" t="s">
        <v>71</v>
      </c>
    </row>
    <row r="47" spans="1:207" customFormat="1" ht="15" x14ac:dyDescent="0.25">
      <c r="A47" s="71"/>
      <c r="B47" s="72"/>
      <c r="C47" s="294" t="s">
        <v>72</v>
      </c>
      <c r="D47" s="294"/>
      <c r="E47" s="294"/>
      <c r="F47" s="294"/>
      <c r="G47" s="294"/>
      <c r="H47" s="45"/>
      <c r="I47" s="46"/>
      <c r="J47" s="46"/>
      <c r="K47" s="46"/>
      <c r="L47" s="49"/>
      <c r="M47" s="46"/>
      <c r="N47" s="68">
        <v>287370.26</v>
      </c>
      <c r="O47" s="46"/>
      <c r="P47" s="69">
        <v>135064.01999999999</v>
      </c>
      <c r="GO47" s="42"/>
      <c r="GP47" s="42"/>
      <c r="GQ47" s="42"/>
      <c r="GR47" s="42"/>
      <c r="GS47" s="42"/>
      <c r="GT47" s="42"/>
      <c r="GU47" s="7"/>
      <c r="GV47" s="7"/>
      <c r="GW47" s="42"/>
      <c r="GX47" s="7"/>
      <c r="GY47" s="42" t="s">
        <v>72</v>
      </c>
    </row>
    <row r="48" spans="1:207" customFormat="1" ht="23.25" x14ac:dyDescent="0.25">
      <c r="A48" s="43" t="s">
        <v>73</v>
      </c>
      <c r="B48" s="44" t="s">
        <v>74</v>
      </c>
      <c r="C48" s="295" t="s">
        <v>75</v>
      </c>
      <c r="D48" s="295"/>
      <c r="E48" s="295"/>
      <c r="F48" s="295"/>
      <c r="G48" s="295"/>
      <c r="H48" s="45" t="s">
        <v>60</v>
      </c>
      <c r="I48" s="46">
        <v>0.47</v>
      </c>
      <c r="J48" s="47">
        <v>1</v>
      </c>
      <c r="K48" s="48">
        <v>0.47</v>
      </c>
      <c r="L48" s="49"/>
      <c r="M48" s="46"/>
      <c r="N48" s="50"/>
      <c r="O48" s="46"/>
      <c r="P48" s="51"/>
      <c r="GO48" s="42"/>
      <c r="GP48" s="42" t="s">
        <v>75</v>
      </c>
      <c r="GQ48" s="42" t="s">
        <v>6</v>
      </c>
      <c r="GR48" s="42" t="s">
        <v>6</v>
      </c>
      <c r="GS48" s="42" t="s">
        <v>6</v>
      </c>
      <c r="GT48" s="42" t="s">
        <v>6</v>
      </c>
      <c r="GU48" s="7"/>
      <c r="GV48" s="7"/>
      <c r="GW48" s="42"/>
      <c r="GX48" s="7"/>
      <c r="GY48" s="42"/>
    </row>
    <row r="49" spans="1:208" customFormat="1" ht="15" hidden="1" x14ac:dyDescent="0.25">
      <c r="A49" s="52"/>
      <c r="B49" s="53" t="s">
        <v>57</v>
      </c>
      <c r="C49" s="293" t="s">
        <v>61</v>
      </c>
      <c r="D49" s="293"/>
      <c r="E49" s="293"/>
      <c r="F49" s="293"/>
      <c r="G49" s="293"/>
      <c r="H49" s="54" t="s">
        <v>62</v>
      </c>
      <c r="I49" s="55"/>
      <c r="J49" s="55"/>
      <c r="K49" s="73">
        <v>70.924409999999995</v>
      </c>
      <c r="L49" s="57"/>
      <c r="M49" s="55"/>
      <c r="N49" s="57"/>
      <c r="O49" s="55"/>
      <c r="P49" s="58">
        <v>19629.04</v>
      </c>
      <c r="GO49" s="42"/>
      <c r="GP49" s="42"/>
      <c r="GQ49" s="42"/>
      <c r="GR49" s="42"/>
      <c r="GS49" s="42"/>
      <c r="GT49" s="42"/>
      <c r="GU49" s="7" t="s">
        <v>61</v>
      </c>
      <c r="GV49" s="7"/>
      <c r="GW49" s="42"/>
      <c r="GX49" s="7"/>
      <c r="GY49" s="42"/>
    </row>
    <row r="50" spans="1:208" customFormat="1" ht="15" hidden="1" x14ac:dyDescent="0.25">
      <c r="A50" s="59"/>
      <c r="B50" s="53" t="s">
        <v>76</v>
      </c>
      <c r="C50" s="293" t="s">
        <v>77</v>
      </c>
      <c r="D50" s="293"/>
      <c r="E50" s="293"/>
      <c r="F50" s="293"/>
      <c r="G50" s="293"/>
      <c r="H50" s="54" t="s">
        <v>62</v>
      </c>
      <c r="I50" s="74">
        <v>97.2</v>
      </c>
      <c r="J50" s="61">
        <v>1.5525</v>
      </c>
      <c r="K50" s="73">
        <v>70.924409999999995</v>
      </c>
      <c r="L50" s="62"/>
      <c r="M50" s="63"/>
      <c r="N50" s="64">
        <v>276.76</v>
      </c>
      <c r="O50" s="55"/>
      <c r="P50" s="58">
        <v>19629.04</v>
      </c>
      <c r="Q50" s="65"/>
      <c r="R50" s="65"/>
      <c r="GO50" s="42"/>
      <c r="GP50" s="42"/>
      <c r="GQ50" s="42"/>
      <c r="GR50" s="42"/>
      <c r="GS50" s="42"/>
      <c r="GT50" s="42"/>
      <c r="GU50" s="7"/>
      <c r="GV50" s="7" t="s">
        <v>77</v>
      </c>
      <c r="GW50" s="42"/>
      <c r="GX50" s="7"/>
      <c r="GY50" s="42"/>
    </row>
    <row r="51" spans="1:208" customFormat="1" ht="15" x14ac:dyDescent="0.25">
      <c r="A51" s="66"/>
      <c r="B51" s="67"/>
      <c r="C51" s="294" t="s">
        <v>65</v>
      </c>
      <c r="D51" s="294"/>
      <c r="E51" s="294"/>
      <c r="F51" s="294"/>
      <c r="G51" s="294"/>
      <c r="H51" s="45"/>
      <c r="I51" s="46"/>
      <c r="J51" s="46"/>
      <c r="K51" s="46"/>
      <c r="L51" s="49"/>
      <c r="M51" s="46"/>
      <c r="N51" s="68"/>
      <c r="O51" s="46"/>
      <c r="P51" s="69">
        <v>19629.04</v>
      </c>
      <c r="Q51" s="65"/>
      <c r="R51" s="65"/>
      <c r="GO51" s="42"/>
      <c r="GP51" s="42"/>
      <c r="GQ51" s="42"/>
      <c r="GR51" s="42"/>
      <c r="GS51" s="42"/>
      <c r="GT51" s="42"/>
      <c r="GU51" s="7"/>
      <c r="GV51" s="7"/>
      <c r="GW51" s="42" t="s">
        <v>65</v>
      </c>
      <c r="GX51" s="7"/>
      <c r="GY51" s="42"/>
    </row>
    <row r="52" spans="1:208" customFormat="1" ht="15" x14ac:dyDescent="0.25">
      <c r="A52" s="70"/>
      <c r="B52" s="53"/>
      <c r="C52" s="293" t="s">
        <v>66</v>
      </c>
      <c r="D52" s="293"/>
      <c r="E52" s="293"/>
      <c r="F52" s="293"/>
      <c r="G52" s="293"/>
      <c r="H52" s="54"/>
      <c r="I52" s="55"/>
      <c r="J52" s="55"/>
      <c r="K52" s="55"/>
      <c r="L52" s="57"/>
      <c r="M52" s="55"/>
      <c r="N52" s="57"/>
      <c r="O52" s="55"/>
      <c r="P52" s="58">
        <v>19629.04</v>
      </c>
      <c r="GO52" s="42"/>
      <c r="GP52" s="42"/>
      <c r="GQ52" s="42"/>
      <c r="GR52" s="42"/>
      <c r="GS52" s="42"/>
      <c r="GT52" s="42"/>
      <c r="GU52" s="7"/>
      <c r="GV52" s="7"/>
      <c r="GW52" s="42"/>
      <c r="GX52" s="7" t="s">
        <v>66</v>
      </c>
      <c r="GY52" s="42"/>
    </row>
    <row r="53" spans="1:208" customFormat="1" ht="15" x14ac:dyDescent="0.25">
      <c r="A53" s="70"/>
      <c r="B53" s="53" t="s">
        <v>67</v>
      </c>
      <c r="C53" s="293" t="s">
        <v>68</v>
      </c>
      <c r="D53" s="293"/>
      <c r="E53" s="293"/>
      <c r="F53" s="293"/>
      <c r="G53" s="293"/>
      <c r="H53" s="54" t="s">
        <v>69</v>
      </c>
      <c r="I53" s="60">
        <v>89</v>
      </c>
      <c r="J53" s="55"/>
      <c r="K53" s="60">
        <v>89</v>
      </c>
      <c r="L53" s="57"/>
      <c r="M53" s="55"/>
      <c r="N53" s="57"/>
      <c r="O53" s="55"/>
      <c r="P53" s="58">
        <v>17469.849999999999</v>
      </c>
      <c r="GO53" s="42"/>
      <c r="GP53" s="42"/>
      <c r="GQ53" s="42"/>
      <c r="GR53" s="42"/>
      <c r="GS53" s="42"/>
      <c r="GT53" s="42"/>
      <c r="GU53" s="7"/>
      <c r="GV53" s="7"/>
      <c r="GW53" s="42"/>
      <c r="GX53" s="7" t="s">
        <v>68</v>
      </c>
      <c r="GY53" s="42"/>
    </row>
    <row r="54" spans="1:208" customFormat="1" ht="15" x14ac:dyDescent="0.25">
      <c r="A54" s="70"/>
      <c r="B54" s="53" t="s">
        <v>70</v>
      </c>
      <c r="C54" s="293" t="s">
        <v>71</v>
      </c>
      <c r="D54" s="293"/>
      <c r="E54" s="293"/>
      <c r="F54" s="293"/>
      <c r="G54" s="293"/>
      <c r="H54" s="54" t="s">
        <v>69</v>
      </c>
      <c r="I54" s="60">
        <v>40</v>
      </c>
      <c r="J54" s="55"/>
      <c r="K54" s="60">
        <v>40</v>
      </c>
      <c r="L54" s="57"/>
      <c r="M54" s="55"/>
      <c r="N54" s="57"/>
      <c r="O54" s="55"/>
      <c r="P54" s="58">
        <v>7851.62</v>
      </c>
      <c r="GO54" s="42"/>
      <c r="GP54" s="42"/>
      <c r="GQ54" s="42"/>
      <c r="GR54" s="42"/>
      <c r="GS54" s="42"/>
      <c r="GT54" s="42"/>
      <c r="GU54" s="7"/>
      <c r="GV54" s="7"/>
      <c r="GW54" s="42"/>
      <c r="GX54" s="7" t="s">
        <v>71</v>
      </c>
      <c r="GY54" s="42"/>
    </row>
    <row r="55" spans="1:208" customFormat="1" ht="15" x14ac:dyDescent="0.25">
      <c r="A55" s="71"/>
      <c r="B55" s="72"/>
      <c r="C55" s="294" t="s">
        <v>72</v>
      </c>
      <c r="D55" s="294"/>
      <c r="E55" s="294"/>
      <c r="F55" s="294"/>
      <c r="G55" s="294"/>
      <c r="H55" s="45"/>
      <c r="I55" s="46"/>
      <c r="J55" s="46"/>
      <c r="K55" s="46"/>
      <c r="L55" s="49"/>
      <c r="M55" s="46"/>
      <c r="N55" s="68">
        <v>95639.38</v>
      </c>
      <c r="O55" s="46"/>
      <c r="P55" s="69">
        <v>44950.51</v>
      </c>
      <c r="GO55" s="42"/>
      <c r="GP55" s="42"/>
      <c r="GQ55" s="42"/>
      <c r="GR55" s="42"/>
      <c r="GS55" s="42"/>
      <c r="GT55" s="42"/>
      <c r="GU55" s="7"/>
      <c r="GV55" s="7"/>
      <c r="GW55" s="42"/>
      <c r="GX55" s="7"/>
      <c r="GY55" s="42" t="s">
        <v>72</v>
      </c>
    </row>
    <row r="56" spans="1:208" customFormat="1" ht="23.25" x14ac:dyDescent="0.25">
      <c r="A56" s="43" t="s">
        <v>78</v>
      </c>
      <c r="B56" s="44" t="s">
        <v>79</v>
      </c>
      <c r="C56" s="295" t="s">
        <v>80</v>
      </c>
      <c r="D56" s="295"/>
      <c r="E56" s="295"/>
      <c r="F56" s="295"/>
      <c r="G56" s="295"/>
      <c r="H56" s="45" t="s">
        <v>81</v>
      </c>
      <c r="I56" s="46">
        <v>0.106</v>
      </c>
      <c r="J56" s="47">
        <v>1</v>
      </c>
      <c r="K56" s="75">
        <v>0.106</v>
      </c>
      <c r="L56" s="49"/>
      <c r="M56" s="46"/>
      <c r="N56" s="50"/>
      <c r="O56" s="46"/>
      <c r="P56" s="51"/>
      <c r="GO56" s="42"/>
      <c r="GP56" s="42" t="s">
        <v>80</v>
      </c>
      <c r="GQ56" s="42" t="s">
        <v>6</v>
      </c>
      <c r="GR56" s="42" t="s">
        <v>6</v>
      </c>
      <c r="GS56" s="42" t="s">
        <v>6</v>
      </c>
      <c r="GT56" s="42" t="s">
        <v>6</v>
      </c>
      <c r="GU56" s="7"/>
      <c r="GV56" s="7"/>
      <c r="GW56" s="42"/>
      <c r="GX56" s="7"/>
      <c r="GY56" s="42"/>
    </row>
    <row r="57" spans="1:208" customFormat="1" ht="15" hidden="1" x14ac:dyDescent="0.25">
      <c r="A57" s="52"/>
      <c r="B57" s="53" t="s">
        <v>57</v>
      </c>
      <c r="C57" s="293" t="s">
        <v>61</v>
      </c>
      <c r="D57" s="293"/>
      <c r="E57" s="293"/>
      <c r="F57" s="293"/>
      <c r="G57" s="293"/>
      <c r="H57" s="54" t="s">
        <v>62</v>
      </c>
      <c r="I57" s="55"/>
      <c r="J57" s="55"/>
      <c r="K57" s="76">
        <v>0.57926880000000003</v>
      </c>
      <c r="L57" s="57"/>
      <c r="M57" s="55"/>
      <c r="N57" s="57"/>
      <c r="O57" s="55"/>
      <c r="P57" s="77">
        <v>182.56</v>
      </c>
      <c r="GO57" s="42"/>
      <c r="GP57" s="42"/>
      <c r="GQ57" s="42"/>
      <c r="GR57" s="42"/>
      <c r="GS57" s="42"/>
      <c r="GT57" s="42"/>
      <c r="GU57" s="7" t="s">
        <v>61</v>
      </c>
      <c r="GV57" s="7"/>
      <c r="GW57" s="42"/>
      <c r="GX57" s="7"/>
      <c r="GY57" s="42"/>
    </row>
    <row r="58" spans="1:208" customFormat="1" ht="15" hidden="1" x14ac:dyDescent="0.25">
      <c r="A58" s="59"/>
      <c r="B58" s="53" t="s">
        <v>82</v>
      </c>
      <c r="C58" s="293" t="s">
        <v>83</v>
      </c>
      <c r="D58" s="293"/>
      <c r="E58" s="293"/>
      <c r="F58" s="293"/>
      <c r="G58" s="293"/>
      <c r="H58" s="54" t="s">
        <v>62</v>
      </c>
      <c r="I58" s="78">
        <v>3.52</v>
      </c>
      <c r="J58" s="61">
        <v>1.5525</v>
      </c>
      <c r="K58" s="76">
        <v>0.57926880000000003</v>
      </c>
      <c r="L58" s="62"/>
      <c r="M58" s="63"/>
      <c r="N58" s="64">
        <v>315.16000000000003</v>
      </c>
      <c r="O58" s="55"/>
      <c r="P58" s="58">
        <v>182.56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83</v>
      </c>
      <c r="GW58" s="42"/>
      <c r="GX58" s="7"/>
      <c r="GY58" s="42"/>
    </row>
    <row r="59" spans="1:208" customFormat="1" ht="15" hidden="1" x14ac:dyDescent="0.25">
      <c r="A59" s="52"/>
      <c r="B59" s="53" t="s">
        <v>73</v>
      </c>
      <c r="C59" s="293" t="s">
        <v>84</v>
      </c>
      <c r="D59" s="293"/>
      <c r="E59" s="293"/>
      <c r="F59" s="293"/>
      <c r="G59" s="293"/>
      <c r="H59" s="54"/>
      <c r="I59" s="55"/>
      <c r="J59" s="55"/>
      <c r="K59" s="55"/>
      <c r="L59" s="57"/>
      <c r="M59" s="55"/>
      <c r="N59" s="57"/>
      <c r="O59" s="55"/>
      <c r="P59" s="58">
        <v>4286.1899999999996</v>
      </c>
      <c r="GO59" s="42"/>
      <c r="GP59" s="42"/>
      <c r="GQ59" s="42"/>
      <c r="GR59" s="42"/>
      <c r="GS59" s="42"/>
      <c r="GT59" s="42"/>
      <c r="GU59" s="7" t="s">
        <v>84</v>
      </c>
      <c r="GV59" s="7"/>
      <c r="GW59" s="42"/>
      <c r="GX59" s="7"/>
      <c r="GY59" s="42"/>
    </row>
    <row r="60" spans="1:208" customFormat="1" ht="15" hidden="1" x14ac:dyDescent="0.25">
      <c r="A60" s="52"/>
      <c r="B60" s="53"/>
      <c r="C60" s="293" t="s">
        <v>85</v>
      </c>
      <c r="D60" s="293"/>
      <c r="E60" s="293"/>
      <c r="F60" s="293"/>
      <c r="G60" s="293"/>
      <c r="H60" s="54" t="s">
        <v>62</v>
      </c>
      <c r="I60" s="55"/>
      <c r="J60" s="55"/>
      <c r="K60" s="73">
        <v>1.68858</v>
      </c>
      <c r="L60" s="57"/>
      <c r="M60" s="55"/>
      <c r="N60" s="57"/>
      <c r="O60" s="55"/>
      <c r="P60" s="77">
        <v>702.11</v>
      </c>
      <c r="GO60" s="42"/>
      <c r="GP60" s="42"/>
      <c r="GQ60" s="42"/>
      <c r="GR60" s="42"/>
      <c r="GS60" s="42"/>
      <c r="GT60" s="42"/>
      <c r="GU60" s="7" t="s">
        <v>85</v>
      </c>
      <c r="GV60" s="7"/>
      <c r="GW60" s="42"/>
      <c r="GX60" s="7"/>
      <c r="GY60" s="42"/>
    </row>
    <row r="61" spans="1:208" customFormat="1" ht="23.25" hidden="1" x14ac:dyDescent="0.25">
      <c r="A61" s="59"/>
      <c r="B61" s="53" t="s">
        <v>86</v>
      </c>
      <c r="C61" s="293" t="s">
        <v>87</v>
      </c>
      <c r="D61" s="293"/>
      <c r="E61" s="293"/>
      <c r="F61" s="293"/>
      <c r="G61" s="293"/>
      <c r="H61" s="54" t="s">
        <v>88</v>
      </c>
      <c r="I61" s="78">
        <v>4.72</v>
      </c>
      <c r="J61" s="61">
        <v>1.6875</v>
      </c>
      <c r="K61" s="73">
        <v>0.84428999999999998</v>
      </c>
      <c r="L61" s="79">
        <v>3532.06</v>
      </c>
      <c r="M61" s="80">
        <v>1.28</v>
      </c>
      <c r="N61" s="64">
        <v>4521.04</v>
      </c>
      <c r="O61" s="55"/>
      <c r="P61" s="58">
        <v>3817.07</v>
      </c>
      <c r="Q61" s="65"/>
      <c r="R61" s="65"/>
      <c r="GO61" s="42"/>
      <c r="GP61" s="42"/>
      <c r="GQ61" s="42"/>
      <c r="GR61" s="42"/>
      <c r="GS61" s="42"/>
      <c r="GT61" s="42"/>
      <c r="GU61" s="7"/>
      <c r="GV61" s="7" t="s">
        <v>87</v>
      </c>
      <c r="GW61" s="42"/>
      <c r="GX61" s="7"/>
      <c r="GY61" s="42"/>
    </row>
    <row r="62" spans="1:208" customFormat="1" ht="15" hidden="1" x14ac:dyDescent="0.25">
      <c r="A62" s="70"/>
      <c r="B62" s="53" t="s">
        <v>89</v>
      </c>
      <c r="C62" s="293" t="s">
        <v>90</v>
      </c>
      <c r="D62" s="293"/>
      <c r="E62" s="293"/>
      <c r="F62" s="293"/>
      <c r="G62" s="293"/>
      <c r="H62" s="54" t="s">
        <v>62</v>
      </c>
      <c r="I62" s="78">
        <v>4.72</v>
      </c>
      <c r="J62" s="61">
        <v>1.6875</v>
      </c>
      <c r="K62" s="73">
        <v>0.84428999999999998</v>
      </c>
      <c r="L62" s="57"/>
      <c r="M62" s="55"/>
      <c r="N62" s="81">
        <v>476.71</v>
      </c>
      <c r="O62" s="55"/>
      <c r="P62" s="77">
        <v>402.48</v>
      </c>
      <c r="GO62" s="42"/>
      <c r="GP62" s="42"/>
      <c r="GQ62" s="42"/>
      <c r="GR62" s="42"/>
      <c r="GS62" s="42"/>
      <c r="GT62" s="42"/>
      <c r="GU62" s="7"/>
      <c r="GV62" s="7"/>
      <c r="GW62" s="42"/>
      <c r="GX62" s="7"/>
      <c r="GY62" s="42"/>
      <c r="GZ62" s="7" t="s">
        <v>90</v>
      </c>
    </row>
    <row r="63" spans="1:208" customFormat="1" ht="15" hidden="1" x14ac:dyDescent="0.25">
      <c r="A63" s="59"/>
      <c r="B63" s="53" t="s">
        <v>91</v>
      </c>
      <c r="C63" s="293" t="s">
        <v>92</v>
      </c>
      <c r="D63" s="293"/>
      <c r="E63" s="293"/>
      <c r="F63" s="293"/>
      <c r="G63" s="293"/>
      <c r="H63" s="54" t="s">
        <v>88</v>
      </c>
      <c r="I63" s="78">
        <v>4.72</v>
      </c>
      <c r="J63" s="61">
        <v>1.6875</v>
      </c>
      <c r="K63" s="73">
        <v>0.84428999999999998</v>
      </c>
      <c r="L63" s="82">
        <v>388.56</v>
      </c>
      <c r="M63" s="80">
        <v>1.43</v>
      </c>
      <c r="N63" s="64">
        <v>555.64</v>
      </c>
      <c r="O63" s="55"/>
      <c r="P63" s="58">
        <v>469.12</v>
      </c>
      <c r="Q63" s="65"/>
      <c r="R63" s="65"/>
      <c r="GO63" s="42"/>
      <c r="GP63" s="42"/>
      <c r="GQ63" s="42"/>
      <c r="GR63" s="42"/>
      <c r="GS63" s="42"/>
      <c r="GT63" s="42"/>
      <c r="GU63" s="7"/>
      <c r="GV63" s="7" t="s">
        <v>92</v>
      </c>
      <c r="GW63" s="42"/>
      <c r="GX63" s="7"/>
      <c r="GY63" s="42"/>
      <c r="GZ63" s="7"/>
    </row>
    <row r="64" spans="1:208" customFormat="1" ht="15" hidden="1" x14ac:dyDescent="0.25">
      <c r="A64" s="70"/>
      <c r="B64" s="53" t="s">
        <v>93</v>
      </c>
      <c r="C64" s="293" t="s">
        <v>94</v>
      </c>
      <c r="D64" s="293"/>
      <c r="E64" s="293"/>
      <c r="F64" s="293"/>
      <c r="G64" s="293"/>
      <c r="H64" s="54" t="s">
        <v>62</v>
      </c>
      <c r="I64" s="78">
        <v>4.72</v>
      </c>
      <c r="J64" s="61">
        <v>1.6875</v>
      </c>
      <c r="K64" s="73">
        <v>0.84428999999999998</v>
      </c>
      <c r="L64" s="57"/>
      <c r="M64" s="55"/>
      <c r="N64" s="81">
        <v>354.89</v>
      </c>
      <c r="O64" s="55"/>
      <c r="P64" s="77">
        <v>299.63</v>
      </c>
      <c r="GO64" s="42"/>
      <c r="GP64" s="42"/>
      <c r="GQ64" s="42"/>
      <c r="GR64" s="42"/>
      <c r="GS64" s="42"/>
      <c r="GT64" s="42"/>
      <c r="GU64" s="7"/>
      <c r="GV64" s="7"/>
      <c r="GW64" s="42"/>
      <c r="GX64" s="7"/>
      <c r="GY64" s="42"/>
      <c r="GZ64" s="7" t="s">
        <v>94</v>
      </c>
    </row>
    <row r="65" spans="1:208" customFormat="1" ht="15" hidden="1" x14ac:dyDescent="0.25">
      <c r="A65" s="52"/>
      <c r="B65" s="53" t="s">
        <v>95</v>
      </c>
      <c r="C65" s="293" t="s">
        <v>96</v>
      </c>
      <c r="D65" s="293"/>
      <c r="E65" s="293"/>
      <c r="F65" s="293"/>
      <c r="G65" s="293"/>
      <c r="H65" s="54"/>
      <c r="I65" s="55"/>
      <c r="J65" s="55"/>
      <c r="K65" s="55"/>
      <c r="L65" s="57"/>
      <c r="M65" s="55"/>
      <c r="N65" s="57"/>
      <c r="O65" s="55"/>
      <c r="P65" s="58">
        <v>16831.080000000002</v>
      </c>
      <c r="GO65" s="42"/>
      <c r="GP65" s="42"/>
      <c r="GQ65" s="42"/>
      <c r="GR65" s="42"/>
      <c r="GS65" s="42"/>
      <c r="GT65" s="42"/>
      <c r="GU65" s="7" t="s">
        <v>96</v>
      </c>
      <c r="GV65" s="7"/>
      <c r="GW65" s="42"/>
      <c r="GX65" s="7"/>
      <c r="GY65" s="42"/>
      <c r="GZ65" s="7"/>
    </row>
    <row r="66" spans="1:208" customFormat="1" ht="34.5" hidden="1" x14ac:dyDescent="0.25">
      <c r="A66" s="59"/>
      <c r="B66" s="53" t="s">
        <v>97</v>
      </c>
      <c r="C66" s="293" t="s">
        <v>98</v>
      </c>
      <c r="D66" s="293"/>
      <c r="E66" s="293"/>
      <c r="F66" s="293"/>
      <c r="G66" s="293"/>
      <c r="H66" s="54" t="s">
        <v>99</v>
      </c>
      <c r="I66" s="60">
        <v>79</v>
      </c>
      <c r="J66" s="55"/>
      <c r="K66" s="56">
        <v>8.3740000000000006</v>
      </c>
      <c r="L66" s="82">
        <v>856.83</v>
      </c>
      <c r="M66" s="80">
        <v>1.17</v>
      </c>
      <c r="N66" s="64">
        <v>1002.49</v>
      </c>
      <c r="O66" s="55"/>
      <c r="P66" s="58">
        <v>8394.85</v>
      </c>
      <c r="Q66" s="65"/>
      <c r="R66" s="65"/>
      <c r="GO66" s="42"/>
      <c r="GP66" s="42"/>
      <c r="GQ66" s="42"/>
      <c r="GR66" s="42"/>
      <c r="GS66" s="42"/>
      <c r="GT66" s="42"/>
      <c r="GU66" s="7"/>
      <c r="GV66" s="7" t="s">
        <v>98</v>
      </c>
      <c r="GW66" s="42"/>
      <c r="GX66" s="7"/>
      <c r="GY66" s="42"/>
      <c r="GZ66" s="7"/>
    </row>
    <row r="67" spans="1:208" customFormat="1" ht="23.25" hidden="1" x14ac:dyDescent="0.25">
      <c r="A67" s="59"/>
      <c r="B67" s="53" t="s">
        <v>100</v>
      </c>
      <c r="C67" s="293" t="s">
        <v>101</v>
      </c>
      <c r="D67" s="293"/>
      <c r="E67" s="293"/>
      <c r="F67" s="293"/>
      <c r="G67" s="293"/>
      <c r="H67" s="54" t="s">
        <v>99</v>
      </c>
      <c r="I67" s="78">
        <v>5.64</v>
      </c>
      <c r="J67" s="55"/>
      <c r="K67" s="73">
        <v>0.59784000000000004</v>
      </c>
      <c r="L67" s="79">
        <v>7458.41</v>
      </c>
      <c r="M67" s="80">
        <v>1.17</v>
      </c>
      <c r="N67" s="64">
        <v>8726.34</v>
      </c>
      <c r="O67" s="55"/>
      <c r="P67" s="58">
        <v>5216.96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101</v>
      </c>
      <c r="GW67" s="42"/>
      <c r="GX67" s="7"/>
      <c r="GY67" s="42"/>
      <c r="GZ67" s="7"/>
    </row>
    <row r="68" spans="1:208" customFormat="1" ht="23.25" hidden="1" x14ac:dyDescent="0.25">
      <c r="A68" s="59"/>
      <c r="B68" s="53" t="s">
        <v>102</v>
      </c>
      <c r="C68" s="293" t="s">
        <v>103</v>
      </c>
      <c r="D68" s="293"/>
      <c r="E68" s="293"/>
      <c r="F68" s="293"/>
      <c r="G68" s="293"/>
      <c r="H68" s="54" t="s">
        <v>99</v>
      </c>
      <c r="I68" s="78">
        <v>0.59</v>
      </c>
      <c r="J68" s="55"/>
      <c r="K68" s="73">
        <v>6.2539999999999998E-2</v>
      </c>
      <c r="L68" s="79">
        <v>43996.04</v>
      </c>
      <c r="M68" s="80">
        <v>1.17</v>
      </c>
      <c r="N68" s="64">
        <v>51475.37</v>
      </c>
      <c r="O68" s="55"/>
      <c r="P68" s="58">
        <v>3219.27</v>
      </c>
      <c r="Q68" s="65"/>
      <c r="R68" s="65"/>
      <c r="GO68" s="42"/>
      <c r="GP68" s="42"/>
      <c r="GQ68" s="42"/>
      <c r="GR68" s="42"/>
      <c r="GS68" s="42"/>
      <c r="GT68" s="42"/>
      <c r="GU68" s="7"/>
      <c r="GV68" s="7" t="s">
        <v>103</v>
      </c>
      <c r="GW68" s="42"/>
      <c r="GX68" s="7"/>
      <c r="GY68" s="42"/>
      <c r="GZ68" s="7"/>
    </row>
    <row r="69" spans="1:208" customFormat="1" ht="15" x14ac:dyDescent="0.25">
      <c r="A69" s="66"/>
      <c r="B69" s="67"/>
      <c r="C69" s="294" t="s">
        <v>65</v>
      </c>
      <c r="D69" s="294"/>
      <c r="E69" s="294"/>
      <c r="F69" s="294"/>
      <c r="G69" s="294"/>
      <c r="H69" s="45"/>
      <c r="I69" s="46"/>
      <c r="J69" s="46"/>
      <c r="K69" s="46"/>
      <c r="L69" s="49"/>
      <c r="M69" s="46"/>
      <c r="N69" s="68"/>
      <c r="O69" s="46"/>
      <c r="P69" s="69">
        <v>22001.94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42" t="s">
        <v>65</v>
      </c>
      <c r="GX69" s="7"/>
      <c r="GY69" s="42"/>
      <c r="GZ69" s="7"/>
    </row>
    <row r="70" spans="1:208" customFormat="1" ht="15" x14ac:dyDescent="0.25">
      <c r="A70" s="70"/>
      <c r="B70" s="53"/>
      <c r="C70" s="293" t="s">
        <v>66</v>
      </c>
      <c r="D70" s="293"/>
      <c r="E70" s="293"/>
      <c r="F70" s="293"/>
      <c r="G70" s="293"/>
      <c r="H70" s="54"/>
      <c r="I70" s="55"/>
      <c r="J70" s="55"/>
      <c r="K70" s="55"/>
      <c r="L70" s="57"/>
      <c r="M70" s="55"/>
      <c r="N70" s="57"/>
      <c r="O70" s="55"/>
      <c r="P70" s="77">
        <v>884.67</v>
      </c>
      <c r="GO70" s="42"/>
      <c r="GP70" s="42"/>
      <c r="GQ70" s="42"/>
      <c r="GR70" s="42"/>
      <c r="GS70" s="42"/>
      <c r="GT70" s="42"/>
      <c r="GU70" s="7"/>
      <c r="GV70" s="7"/>
      <c r="GW70" s="42"/>
      <c r="GX70" s="7" t="s">
        <v>66</v>
      </c>
      <c r="GY70" s="42"/>
      <c r="GZ70" s="7"/>
    </row>
    <row r="71" spans="1:208" customFormat="1" ht="23.25" x14ac:dyDescent="0.25">
      <c r="A71" s="70"/>
      <c r="B71" s="53" t="s">
        <v>104</v>
      </c>
      <c r="C71" s="293" t="s">
        <v>105</v>
      </c>
      <c r="D71" s="293"/>
      <c r="E71" s="293"/>
      <c r="F71" s="293"/>
      <c r="G71" s="293"/>
      <c r="H71" s="54" t="s">
        <v>69</v>
      </c>
      <c r="I71" s="60">
        <v>89</v>
      </c>
      <c r="J71" s="55"/>
      <c r="K71" s="60">
        <v>89</v>
      </c>
      <c r="L71" s="57"/>
      <c r="M71" s="55"/>
      <c r="N71" s="57"/>
      <c r="O71" s="55"/>
      <c r="P71" s="77">
        <v>787.36</v>
      </c>
      <c r="GO71" s="42"/>
      <c r="GP71" s="42"/>
      <c r="GQ71" s="42"/>
      <c r="GR71" s="42"/>
      <c r="GS71" s="42"/>
      <c r="GT71" s="42"/>
      <c r="GU71" s="7"/>
      <c r="GV71" s="7"/>
      <c r="GW71" s="42"/>
      <c r="GX71" s="7" t="s">
        <v>105</v>
      </c>
      <c r="GY71" s="42"/>
      <c r="GZ71" s="7"/>
    </row>
    <row r="72" spans="1:208" customFormat="1" ht="23.25" x14ac:dyDescent="0.25">
      <c r="A72" s="70"/>
      <c r="B72" s="53" t="s">
        <v>106</v>
      </c>
      <c r="C72" s="293" t="s">
        <v>107</v>
      </c>
      <c r="D72" s="293"/>
      <c r="E72" s="293"/>
      <c r="F72" s="293"/>
      <c r="G72" s="293"/>
      <c r="H72" s="54" t="s">
        <v>69</v>
      </c>
      <c r="I72" s="60">
        <v>41</v>
      </c>
      <c r="J72" s="55"/>
      <c r="K72" s="60">
        <v>41</v>
      </c>
      <c r="L72" s="57"/>
      <c r="M72" s="55"/>
      <c r="N72" s="57"/>
      <c r="O72" s="55"/>
      <c r="P72" s="77">
        <v>362.71</v>
      </c>
      <c r="GO72" s="42"/>
      <c r="GP72" s="42"/>
      <c r="GQ72" s="42"/>
      <c r="GR72" s="42"/>
      <c r="GS72" s="42"/>
      <c r="GT72" s="42"/>
      <c r="GU72" s="7"/>
      <c r="GV72" s="7"/>
      <c r="GW72" s="42"/>
      <c r="GX72" s="7" t="s">
        <v>107</v>
      </c>
      <c r="GY72" s="42"/>
      <c r="GZ72" s="7"/>
    </row>
    <row r="73" spans="1:208" customFormat="1" ht="15" x14ac:dyDescent="0.25">
      <c r="A73" s="71"/>
      <c r="B73" s="72"/>
      <c r="C73" s="294" t="s">
        <v>72</v>
      </c>
      <c r="D73" s="294"/>
      <c r="E73" s="294"/>
      <c r="F73" s="294"/>
      <c r="G73" s="294"/>
      <c r="H73" s="45"/>
      <c r="I73" s="46"/>
      <c r="J73" s="46"/>
      <c r="K73" s="46"/>
      <c r="L73" s="49"/>
      <c r="M73" s="46"/>
      <c r="N73" s="68">
        <v>218415.19</v>
      </c>
      <c r="O73" s="46"/>
      <c r="P73" s="69">
        <v>23152.01</v>
      </c>
      <c r="GO73" s="42"/>
      <c r="GP73" s="42"/>
      <c r="GQ73" s="42"/>
      <c r="GR73" s="42"/>
      <c r="GS73" s="42"/>
      <c r="GT73" s="42"/>
      <c r="GU73" s="7"/>
      <c r="GV73" s="7"/>
      <c r="GW73" s="42"/>
      <c r="GX73" s="7"/>
      <c r="GY73" s="42" t="s">
        <v>72</v>
      </c>
      <c r="GZ73" s="7"/>
    </row>
    <row r="74" spans="1:208" customFormat="1" ht="23.25" x14ac:dyDescent="0.25">
      <c r="A74" s="43" t="s">
        <v>95</v>
      </c>
      <c r="B74" s="44" t="s">
        <v>108</v>
      </c>
      <c r="C74" s="295" t="s">
        <v>109</v>
      </c>
      <c r="D74" s="295"/>
      <c r="E74" s="295"/>
      <c r="F74" s="295"/>
      <c r="G74" s="295"/>
      <c r="H74" s="45" t="s">
        <v>81</v>
      </c>
      <c r="I74" s="46">
        <v>0.42399999999999999</v>
      </c>
      <c r="J74" s="47">
        <v>1</v>
      </c>
      <c r="K74" s="75">
        <v>0.42399999999999999</v>
      </c>
      <c r="L74" s="49"/>
      <c r="M74" s="46"/>
      <c r="N74" s="50"/>
      <c r="O74" s="46"/>
      <c r="P74" s="51"/>
      <c r="GO74" s="42"/>
      <c r="GP74" s="42" t="s">
        <v>109</v>
      </c>
      <c r="GQ74" s="42" t="s">
        <v>6</v>
      </c>
      <c r="GR74" s="42" t="s">
        <v>6</v>
      </c>
      <c r="GS74" s="42" t="s">
        <v>6</v>
      </c>
      <c r="GT74" s="42" t="s">
        <v>6</v>
      </c>
      <c r="GU74" s="7"/>
      <c r="GV74" s="7"/>
      <c r="GW74" s="42"/>
      <c r="GX74" s="7"/>
      <c r="GY74" s="42"/>
      <c r="GZ74" s="7"/>
    </row>
    <row r="75" spans="1:208" customFormat="1" ht="15" hidden="1" x14ac:dyDescent="0.25">
      <c r="A75" s="52"/>
      <c r="B75" s="53" t="s">
        <v>57</v>
      </c>
      <c r="C75" s="293" t="s">
        <v>61</v>
      </c>
      <c r="D75" s="293"/>
      <c r="E75" s="293"/>
      <c r="F75" s="293"/>
      <c r="G75" s="293"/>
      <c r="H75" s="54" t="s">
        <v>62</v>
      </c>
      <c r="I75" s="55"/>
      <c r="J75" s="55"/>
      <c r="K75" s="76">
        <v>0.46736460000000002</v>
      </c>
      <c r="L75" s="57"/>
      <c r="M75" s="55"/>
      <c r="N75" s="57"/>
      <c r="O75" s="55"/>
      <c r="P75" s="77">
        <v>147.29</v>
      </c>
      <c r="GO75" s="42"/>
      <c r="GP75" s="42"/>
      <c r="GQ75" s="42"/>
      <c r="GR75" s="42"/>
      <c r="GS75" s="42"/>
      <c r="GT75" s="42"/>
      <c r="GU75" s="7" t="s">
        <v>61</v>
      </c>
      <c r="GV75" s="7"/>
      <c r="GW75" s="42"/>
      <c r="GX75" s="7"/>
      <c r="GY75" s="42"/>
      <c r="GZ75" s="7"/>
    </row>
    <row r="76" spans="1:208" customFormat="1" ht="15" hidden="1" x14ac:dyDescent="0.25">
      <c r="A76" s="59"/>
      <c r="B76" s="53" t="s">
        <v>82</v>
      </c>
      <c r="C76" s="293" t="s">
        <v>83</v>
      </c>
      <c r="D76" s="293"/>
      <c r="E76" s="293"/>
      <c r="F76" s="293"/>
      <c r="G76" s="293"/>
      <c r="H76" s="54" t="s">
        <v>62</v>
      </c>
      <c r="I76" s="78">
        <v>0.71</v>
      </c>
      <c r="J76" s="61">
        <v>1.5525</v>
      </c>
      <c r="K76" s="76">
        <v>0.46736460000000002</v>
      </c>
      <c r="L76" s="62"/>
      <c r="M76" s="63"/>
      <c r="N76" s="64">
        <v>315.16000000000003</v>
      </c>
      <c r="O76" s="55"/>
      <c r="P76" s="58">
        <v>147.29</v>
      </c>
      <c r="Q76" s="65"/>
      <c r="R76" s="65"/>
      <c r="GO76" s="42"/>
      <c r="GP76" s="42"/>
      <c r="GQ76" s="42"/>
      <c r="GR76" s="42"/>
      <c r="GS76" s="42"/>
      <c r="GT76" s="42"/>
      <c r="GU76" s="7"/>
      <c r="GV76" s="7" t="s">
        <v>83</v>
      </c>
      <c r="GW76" s="42"/>
      <c r="GX76" s="7"/>
      <c r="GY76" s="42"/>
      <c r="GZ76" s="7"/>
    </row>
    <row r="77" spans="1:208" customFormat="1" ht="15" hidden="1" x14ac:dyDescent="0.25">
      <c r="A77" s="52"/>
      <c r="B77" s="53" t="s">
        <v>73</v>
      </c>
      <c r="C77" s="293" t="s">
        <v>84</v>
      </c>
      <c r="D77" s="293"/>
      <c r="E77" s="293"/>
      <c r="F77" s="293"/>
      <c r="G77" s="293"/>
      <c r="H77" s="54"/>
      <c r="I77" s="55"/>
      <c r="J77" s="55"/>
      <c r="K77" s="55"/>
      <c r="L77" s="57"/>
      <c r="M77" s="55"/>
      <c r="N77" s="57"/>
      <c r="O77" s="55"/>
      <c r="P77" s="58">
        <v>3450.74</v>
      </c>
      <c r="GO77" s="42"/>
      <c r="GP77" s="42"/>
      <c r="GQ77" s="42"/>
      <c r="GR77" s="42"/>
      <c r="GS77" s="42"/>
      <c r="GT77" s="42"/>
      <c r="GU77" s="7" t="s">
        <v>84</v>
      </c>
      <c r="GV77" s="7"/>
      <c r="GW77" s="42"/>
      <c r="GX77" s="7"/>
      <c r="GY77" s="42"/>
      <c r="GZ77" s="7"/>
    </row>
    <row r="78" spans="1:208" customFormat="1" ht="15" hidden="1" x14ac:dyDescent="0.25">
      <c r="A78" s="52"/>
      <c r="B78" s="53"/>
      <c r="C78" s="293" t="s">
        <v>85</v>
      </c>
      <c r="D78" s="293"/>
      <c r="E78" s="293"/>
      <c r="F78" s="293"/>
      <c r="G78" s="293"/>
      <c r="H78" s="54" t="s">
        <v>62</v>
      </c>
      <c r="I78" s="55"/>
      <c r="J78" s="55"/>
      <c r="K78" s="73">
        <v>1.35945</v>
      </c>
      <c r="L78" s="57"/>
      <c r="M78" s="55"/>
      <c r="N78" s="57"/>
      <c r="O78" s="55"/>
      <c r="P78" s="77">
        <v>565.26</v>
      </c>
      <c r="GO78" s="42"/>
      <c r="GP78" s="42"/>
      <c r="GQ78" s="42"/>
      <c r="GR78" s="42"/>
      <c r="GS78" s="42"/>
      <c r="GT78" s="42"/>
      <c r="GU78" s="7" t="s">
        <v>85</v>
      </c>
      <c r="GV78" s="7"/>
      <c r="GW78" s="42"/>
      <c r="GX78" s="7"/>
      <c r="GY78" s="42"/>
      <c r="GZ78" s="7"/>
    </row>
    <row r="79" spans="1:208" customFormat="1" ht="23.25" hidden="1" x14ac:dyDescent="0.25">
      <c r="A79" s="59"/>
      <c r="B79" s="53" t="s">
        <v>86</v>
      </c>
      <c r="C79" s="293" t="s">
        <v>87</v>
      </c>
      <c r="D79" s="293"/>
      <c r="E79" s="293"/>
      <c r="F79" s="293"/>
      <c r="G79" s="293"/>
      <c r="H79" s="54" t="s">
        <v>88</v>
      </c>
      <c r="I79" s="78">
        <v>0.95</v>
      </c>
      <c r="J79" s="61">
        <v>1.6875</v>
      </c>
      <c r="K79" s="83">
        <v>0.67972500000000002</v>
      </c>
      <c r="L79" s="79">
        <v>3532.06</v>
      </c>
      <c r="M79" s="80">
        <v>1.28</v>
      </c>
      <c r="N79" s="64">
        <v>4521.04</v>
      </c>
      <c r="O79" s="55"/>
      <c r="P79" s="58">
        <v>3073.06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87</v>
      </c>
      <c r="GW79" s="42"/>
      <c r="GX79" s="7"/>
      <c r="GY79" s="42"/>
      <c r="GZ79" s="7"/>
    </row>
    <row r="80" spans="1:208" customFormat="1" ht="15" hidden="1" x14ac:dyDescent="0.25">
      <c r="A80" s="70"/>
      <c r="B80" s="53" t="s">
        <v>89</v>
      </c>
      <c r="C80" s="293" t="s">
        <v>90</v>
      </c>
      <c r="D80" s="293"/>
      <c r="E80" s="293"/>
      <c r="F80" s="293"/>
      <c r="G80" s="293"/>
      <c r="H80" s="54" t="s">
        <v>62</v>
      </c>
      <c r="I80" s="78">
        <v>0.95</v>
      </c>
      <c r="J80" s="61">
        <v>1.6875</v>
      </c>
      <c r="K80" s="83">
        <v>0.67972500000000002</v>
      </c>
      <c r="L80" s="57"/>
      <c r="M80" s="55"/>
      <c r="N80" s="81">
        <v>476.71</v>
      </c>
      <c r="O80" s="55"/>
      <c r="P80" s="77">
        <v>324.02999999999997</v>
      </c>
      <c r="GO80" s="42"/>
      <c r="GP80" s="42"/>
      <c r="GQ80" s="42"/>
      <c r="GR80" s="42"/>
      <c r="GS80" s="42"/>
      <c r="GT80" s="42"/>
      <c r="GU80" s="7"/>
      <c r="GV80" s="7"/>
      <c r="GW80" s="42"/>
      <c r="GX80" s="7"/>
      <c r="GY80" s="42"/>
      <c r="GZ80" s="7" t="s">
        <v>90</v>
      </c>
    </row>
    <row r="81" spans="1:208" customFormat="1" ht="15" hidden="1" x14ac:dyDescent="0.25">
      <c r="A81" s="59"/>
      <c r="B81" s="53" t="s">
        <v>91</v>
      </c>
      <c r="C81" s="293" t="s">
        <v>92</v>
      </c>
      <c r="D81" s="293"/>
      <c r="E81" s="293"/>
      <c r="F81" s="293"/>
      <c r="G81" s="293"/>
      <c r="H81" s="54" t="s">
        <v>88</v>
      </c>
      <c r="I81" s="78">
        <v>0.95</v>
      </c>
      <c r="J81" s="61">
        <v>1.6875</v>
      </c>
      <c r="K81" s="83">
        <v>0.67972500000000002</v>
      </c>
      <c r="L81" s="82">
        <v>388.56</v>
      </c>
      <c r="M81" s="80">
        <v>1.43</v>
      </c>
      <c r="N81" s="64">
        <v>555.64</v>
      </c>
      <c r="O81" s="55"/>
      <c r="P81" s="58">
        <v>377.68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92</v>
      </c>
      <c r="GW81" s="42"/>
      <c r="GX81" s="7"/>
      <c r="GY81" s="42"/>
      <c r="GZ81" s="7"/>
    </row>
    <row r="82" spans="1:208" customFormat="1" ht="15" hidden="1" x14ac:dyDescent="0.25">
      <c r="A82" s="70"/>
      <c r="B82" s="53" t="s">
        <v>93</v>
      </c>
      <c r="C82" s="293" t="s">
        <v>94</v>
      </c>
      <c r="D82" s="293"/>
      <c r="E82" s="293"/>
      <c r="F82" s="293"/>
      <c r="G82" s="293"/>
      <c r="H82" s="54" t="s">
        <v>62</v>
      </c>
      <c r="I82" s="78">
        <v>0.95</v>
      </c>
      <c r="J82" s="61">
        <v>1.6875</v>
      </c>
      <c r="K82" s="83">
        <v>0.67972500000000002</v>
      </c>
      <c r="L82" s="57"/>
      <c r="M82" s="55"/>
      <c r="N82" s="81">
        <v>354.89</v>
      </c>
      <c r="O82" s="55"/>
      <c r="P82" s="77">
        <v>241.23</v>
      </c>
      <c r="GO82" s="42"/>
      <c r="GP82" s="42"/>
      <c r="GQ82" s="42"/>
      <c r="GR82" s="42"/>
      <c r="GS82" s="42"/>
      <c r="GT82" s="42"/>
      <c r="GU82" s="7"/>
      <c r="GV82" s="7"/>
      <c r="GW82" s="42"/>
      <c r="GX82" s="7"/>
      <c r="GY82" s="42"/>
      <c r="GZ82" s="7" t="s">
        <v>94</v>
      </c>
    </row>
    <row r="83" spans="1:208" customFormat="1" ht="15" hidden="1" x14ac:dyDescent="0.25">
      <c r="A83" s="52"/>
      <c r="B83" s="53" t="s">
        <v>95</v>
      </c>
      <c r="C83" s="293" t="s">
        <v>96</v>
      </c>
      <c r="D83" s="293"/>
      <c r="E83" s="293"/>
      <c r="F83" s="293"/>
      <c r="G83" s="293"/>
      <c r="H83" s="54"/>
      <c r="I83" s="55"/>
      <c r="J83" s="55"/>
      <c r="K83" s="55"/>
      <c r="L83" s="57"/>
      <c r="M83" s="55"/>
      <c r="N83" s="57"/>
      <c r="O83" s="55"/>
      <c r="P83" s="58">
        <v>13600.92</v>
      </c>
      <c r="GO83" s="42"/>
      <c r="GP83" s="42"/>
      <c r="GQ83" s="42"/>
      <c r="GR83" s="42"/>
      <c r="GS83" s="42"/>
      <c r="GT83" s="42"/>
      <c r="GU83" s="7" t="s">
        <v>96</v>
      </c>
      <c r="GV83" s="7"/>
      <c r="GW83" s="42"/>
      <c r="GX83" s="7"/>
      <c r="GY83" s="42"/>
      <c r="GZ83" s="7"/>
    </row>
    <row r="84" spans="1:208" customFormat="1" ht="34.5" hidden="1" x14ac:dyDescent="0.25">
      <c r="A84" s="59"/>
      <c r="B84" s="53" t="s">
        <v>97</v>
      </c>
      <c r="C84" s="293" t="s">
        <v>98</v>
      </c>
      <c r="D84" s="293"/>
      <c r="E84" s="293"/>
      <c r="F84" s="293"/>
      <c r="G84" s="293"/>
      <c r="H84" s="54" t="s">
        <v>99</v>
      </c>
      <c r="I84" s="60">
        <v>16</v>
      </c>
      <c r="J84" s="55"/>
      <c r="K84" s="56">
        <v>6.7839999999999998</v>
      </c>
      <c r="L84" s="82">
        <v>856.83</v>
      </c>
      <c r="M84" s="80">
        <v>1.17</v>
      </c>
      <c r="N84" s="64">
        <v>1002.49</v>
      </c>
      <c r="O84" s="55"/>
      <c r="P84" s="58">
        <v>6800.89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98</v>
      </c>
      <c r="GW84" s="42"/>
      <c r="GX84" s="7"/>
      <c r="GY84" s="42"/>
      <c r="GZ84" s="7"/>
    </row>
    <row r="85" spans="1:208" customFormat="1" ht="23.25" hidden="1" x14ac:dyDescent="0.25">
      <c r="A85" s="59"/>
      <c r="B85" s="53" t="s">
        <v>100</v>
      </c>
      <c r="C85" s="293" t="s">
        <v>101</v>
      </c>
      <c r="D85" s="293"/>
      <c r="E85" s="293"/>
      <c r="F85" s="293"/>
      <c r="G85" s="293"/>
      <c r="H85" s="54" t="s">
        <v>99</v>
      </c>
      <c r="I85" s="78">
        <v>1.1299999999999999</v>
      </c>
      <c r="J85" s="55"/>
      <c r="K85" s="73">
        <v>0.47911999999999999</v>
      </c>
      <c r="L85" s="79">
        <v>7458.41</v>
      </c>
      <c r="M85" s="80">
        <v>1.17</v>
      </c>
      <c r="N85" s="64">
        <v>8726.34</v>
      </c>
      <c r="O85" s="55"/>
      <c r="P85" s="58">
        <v>4180.96</v>
      </c>
      <c r="Q85" s="65"/>
      <c r="R85" s="65"/>
      <c r="GO85" s="42"/>
      <c r="GP85" s="42"/>
      <c r="GQ85" s="42"/>
      <c r="GR85" s="42"/>
      <c r="GS85" s="42"/>
      <c r="GT85" s="42"/>
      <c r="GU85" s="7"/>
      <c r="GV85" s="7" t="s">
        <v>101</v>
      </c>
      <c r="GW85" s="42"/>
      <c r="GX85" s="7"/>
      <c r="GY85" s="42"/>
      <c r="GZ85" s="7"/>
    </row>
    <row r="86" spans="1:208" customFormat="1" ht="23.25" hidden="1" x14ac:dyDescent="0.25">
      <c r="A86" s="59"/>
      <c r="B86" s="53" t="s">
        <v>102</v>
      </c>
      <c r="C86" s="293" t="s">
        <v>103</v>
      </c>
      <c r="D86" s="293"/>
      <c r="E86" s="293"/>
      <c r="F86" s="293"/>
      <c r="G86" s="293"/>
      <c r="H86" s="54" t="s">
        <v>99</v>
      </c>
      <c r="I86" s="78">
        <v>0.12</v>
      </c>
      <c r="J86" s="55"/>
      <c r="K86" s="73">
        <v>5.0880000000000002E-2</v>
      </c>
      <c r="L86" s="79">
        <v>43996.04</v>
      </c>
      <c r="M86" s="80">
        <v>1.17</v>
      </c>
      <c r="N86" s="64">
        <v>51475.37</v>
      </c>
      <c r="O86" s="55"/>
      <c r="P86" s="58">
        <v>2619.0700000000002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103</v>
      </c>
      <c r="GW86" s="42"/>
      <c r="GX86" s="7"/>
      <c r="GY86" s="42"/>
      <c r="GZ86" s="7"/>
    </row>
    <row r="87" spans="1:208" customFormat="1" ht="15" x14ac:dyDescent="0.25">
      <c r="A87" s="66"/>
      <c r="B87" s="67"/>
      <c r="C87" s="294" t="s">
        <v>65</v>
      </c>
      <c r="D87" s="294"/>
      <c r="E87" s="294"/>
      <c r="F87" s="294"/>
      <c r="G87" s="294"/>
      <c r="H87" s="45"/>
      <c r="I87" s="46"/>
      <c r="J87" s="46"/>
      <c r="K87" s="46"/>
      <c r="L87" s="49"/>
      <c r="M87" s="46"/>
      <c r="N87" s="68"/>
      <c r="O87" s="46"/>
      <c r="P87" s="69">
        <v>17764.21</v>
      </c>
      <c r="Q87" s="65"/>
      <c r="R87" s="65"/>
      <c r="GO87" s="42"/>
      <c r="GP87" s="42"/>
      <c r="GQ87" s="42"/>
      <c r="GR87" s="42"/>
      <c r="GS87" s="42"/>
      <c r="GT87" s="42"/>
      <c r="GU87" s="7"/>
      <c r="GV87" s="7"/>
      <c r="GW87" s="42" t="s">
        <v>65</v>
      </c>
      <c r="GX87" s="7"/>
      <c r="GY87" s="42"/>
      <c r="GZ87" s="7"/>
    </row>
    <row r="88" spans="1:208" customFormat="1" ht="15" x14ac:dyDescent="0.25">
      <c r="A88" s="70"/>
      <c r="B88" s="53"/>
      <c r="C88" s="293" t="s">
        <v>66</v>
      </c>
      <c r="D88" s="293"/>
      <c r="E88" s="293"/>
      <c r="F88" s="293"/>
      <c r="G88" s="293"/>
      <c r="H88" s="54"/>
      <c r="I88" s="55"/>
      <c r="J88" s="55"/>
      <c r="K88" s="55"/>
      <c r="L88" s="57"/>
      <c r="M88" s="55"/>
      <c r="N88" s="57"/>
      <c r="O88" s="55"/>
      <c r="P88" s="77">
        <v>712.55</v>
      </c>
      <c r="GO88" s="42"/>
      <c r="GP88" s="42"/>
      <c r="GQ88" s="42"/>
      <c r="GR88" s="42"/>
      <c r="GS88" s="42"/>
      <c r="GT88" s="42"/>
      <c r="GU88" s="7"/>
      <c r="GV88" s="7"/>
      <c r="GW88" s="42"/>
      <c r="GX88" s="7" t="s">
        <v>66</v>
      </c>
      <c r="GY88" s="42"/>
      <c r="GZ88" s="7"/>
    </row>
    <row r="89" spans="1:208" customFormat="1" ht="23.25" x14ac:dyDescent="0.25">
      <c r="A89" s="70"/>
      <c r="B89" s="53" t="s">
        <v>104</v>
      </c>
      <c r="C89" s="293" t="s">
        <v>105</v>
      </c>
      <c r="D89" s="293"/>
      <c r="E89" s="293"/>
      <c r="F89" s="293"/>
      <c r="G89" s="293"/>
      <c r="H89" s="54" t="s">
        <v>69</v>
      </c>
      <c r="I89" s="60">
        <v>89</v>
      </c>
      <c r="J89" s="55"/>
      <c r="K89" s="60">
        <v>89</v>
      </c>
      <c r="L89" s="57"/>
      <c r="M89" s="55"/>
      <c r="N89" s="57"/>
      <c r="O89" s="55"/>
      <c r="P89" s="77">
        <v>634.16999999999996</v>
      </c>
      <c r="GO89" s="42"/>
      <c r="GP89" s="42"/>
      <c r="GQ89" s="42"/>
      <c r="GR89" s="42"/>
      <c r="GS89" s="42"/>
      <c r="GT89" s="42"/>
      <c r="GU89" s="7"/>
      <c r="GV89" s="7"/>
      <c r="GW89" s="42"/>
      <c r="GX89" s="7" t="s">
        <v>105</v>
      </c>
      <c r="GY89" s="42"/>
      <c r="GZ89" s="7"/>
    </row>
    <row r="90" spans="1:208" customFormat="1" ht="23.25" x14ac:dyDescent="0.25">
      <c r="A90" s="70"/>
      <c r="B90" s="53" t="s">
        <v>106</v>
      </c>
      <c r="C90" s="293" t="s">
        <v>107</v>
      </c>
      <c r="D90" s="293"/>
      <c r="E90" s="293"/>
      <c r="F90" s="293"/>
      <c r="G90" s="293"/>
      <c r="H90" s="54" t="s">
        <v>69</v>
      </c>
      <c r="I90" s="60">
        <v>41</v>
      </c>
      <c r="J90" s="55"/>
      <c r="K90" s="60">
        <v>41</v>
      </c>
      <c r="L90" s="57"/>
      <c r="M90" s="55"/>
      <c r="N90" s="57"/>
      <c r="O90" s="55"/>
      <c r="P90" s="77">
        <v>292.14999999999998</v>
      </c>
      <c r="GO90" s="42"/>
      <c r="GP90" s="42"/>
      <c r="GQ90" s="42"/>
      <c r="GR90" s="42"/>
      <c r="GS90" s="42"/>
      <c r="GT90" s="42"/>
      <c r="GU90" s="7"/>
      <c r="GV90" s="7"/>
      <c r="GW90" s="42"/>
      <c r="GX90" s="7" t="s">
        <v>107</v>
      </c>
      <c r="GY90" s="42"/>
      <c r="GZ90" s="7"/>
    </row>
    <row r="91" spans="1:208" customFormat="1" ht="15" x14ac:dyDescent="0.25">
      <c r="A91" s="71"/>
      <c r="B91" s="72"/>
      <c r="C91" s="294" t="s">
        <v>72</v>
      </c>
      <c r="D91" s="294"/>
      <c r="E91" s="294"/>
      <c r="F91" s="294"/>
      <c r="G91" s="294"/>
      <c r="H91" s="45"/>
      <c r="I91" s="46"/>
      <c r="J91" s="46"/>
      <c r="K91" s="46"/>
      <c r="L91" s="49"/>
      <c r="M91" s="46"/>
      <c r="N91" s="68">
        <v>44081.440000000002</v>
      </c>
      <c r="O91" s="46"/>
      <c r="P91" s="69">
        <v>18690.53</v>
      </c>
      <c r="GO91" s="42"/>
      <c r="GP91" s="42"/>
      <c r="GQ91" s="42"/>
      <c r="GR91" s="42"/>
      <c r="GS91" s="42"/>
      <c r="GT91" s="42"/>
      <c r="GU91" s="7"/>
      <c r="GV91" s="7"/>
      <c r="GW91" s="42"/>
      <c r="GX91" s="7"/>
      <c r="GY91" s="42" t="s">
        <v>72</v>
      </c>
      <c r="GZ91" s="7"/>
    </row>
    <row r="92" spans="1:208" customFormat="1" ht="23.25" x14ac:dyDescent="0.25">
      <c r="A92" s="43" t="s">
        <v>110</v>
      </c>
      <c r="B92" s="44" t="s">
        <v>111</v>
      </c>
      <c r="C92" s="295" t="s">
        <v>112</v>
      </c>
      <c r="D92" s="295"/>
      <c r="E92" s="295"/>
      <c r="F92" s="295"/>
      <c r="G92" s="295"/>
      <c r="H92" s="45" t="s">
        <v>60</v>
      </c>
      <c r="I92" s="46">
        <v>1.8089999999999999</v>
      </c>
      <c r="J92" s="47">
        <v>1</v>
      </c>
      <c r="K92" s="75">
        <v>1.8089999999999999</v>
      </c>
      <c r="L92" s="49"/>
      <c r="M92" s="46"/>
      <c r="N92" s="50"/>
      <c r="O92" s="46"/>
      <c r="P92" s="51"/>
      <c r="GO92" s="42"/>
      <c r="GP92" s="42" t="s">
        <v>112</v>
      </c>
      <c r="GQ92" s="42" t="s">
        <v>6</v>
      </c>
      <c r="GR92" s="42" t="s">
        <v>6</v>
      </c>
      <c r="GS92" s="42" t="s">
        <v>6</v>
      </c>
      <c r="GT92" s="42" t="s">
        <v>6</v>
      </c>
      <c r="GU92" s="7"/>
      <c r="GV92" s="7"/>
      <c r="GW92" s="42"/>
      <c r="GX92" s="7"/>
      <c r="GY92" s="42"/>
      <c r="GZ92" s="7"/>
    </row>
    <row r="93" spans="1:208" customFormat="1" ht="15" hidden="1" x14ac:dyDescent="0.25">
      <c r="A93" s="52"/>
      <c r="B93" s="53" t="s">
        <v>57</v>
      </c>
      <c r="C93" s="293" t="s">
        <v>61</v>
      </c>
      <c r="D93" s="293"/>
      <c r="E93" s="293"/>
      <c r="F93" s="293"/>
      <c r="G93" s="293"/>
      <c r="H93" s="54" t="s">
        <v>62</v>
      </c>
      <c r="I93" s="55"/>
      <c r="J93" s="55"/>
      <c r="K93" s="76">
        <v>530.80130250000002</v>
      </c>
      <c r="L93" s="57"/>
      <c r="M93" s="55"/>
      <c r="N93" s="57"/>
      <c r="O93" s="55"/>
      <c r="P93" s="58">
        <v>164474.09</v>
      </c>
      <c r="GO93" s="42"/>
      <c r="GP93" s="42"/>
      <c r="GQ93" s="42"/>
      <c r="GR93" s="42"/>
      <c r="GS93" s="42"/>
      <c r="GT93" s="42"/>
      <c r="GU93" s="7" t="s">
        <v>61</v>
      </c>
      <c r="GV93" s="7"/>
      <c r="GW93" s="42"/>
      <c r="GX93" s="7"/>
      <c r="GY93" s="42"/>
      <c r="GZ93" s="7"/>
    </row>
    <row r="94" spans="1:208" customFormat="1" ht="15" hidden="1" x14ac:dyDescent="0.25">
      <c r="A94" s="59"/>
      <c r="B94" s="53" t="s">
        <v>113</v>
      </c>
      <c r="C94" s="293" t="s">
        <v>114</v>
      </c>
      <c r="D94" s="293"/>
      <c r="E94" s="293"/>
      <c r="F94" s="293"/>
      <c r="G94" s="293"/>
      <c r="H94" s="54" t="s">
        <v>62</v>
      </c>
      <c r="I94" s="60">
        <v>189</v>
      </c>
      <c r="J94" s="61">
        <v>1.5525</v>
      </c>
      <c r="K94" s="76">
        <v>530.80130250000002</v>
      </c>
      <c r="L94" s="62"/>
      <c r="M94" s="63"/>
      <c r="N94" s="64">
        <v>309.86</v>
      </c>
      <c r="O94" s="55"/>
      <c r="P94" s="58">
        <v>164474.09</v>
      </c>
      <c r="Q94" s="65"/>
      <c r="R94" s="65"/>
      <c r="GO94" s="42"/>
      <c r="GP94" s="42"/>
      <c r="GQ94" s="42"/>
      <c r="GR94" s="42"/>
      <c r="GS94" s="42"/>
      <c r="GT94" s="42"/>
      <c r="GU94" s="7"/>
      <c r="GV94" s="7" t="s">
        <v>114</v>
      </c>
      <c r="GW94" s="42"/>
      <c r="GX94" s="7"/>
      <c r="GY94" s="42"/>
      <c r="GZ94" s="7"/>
    </row>
    <row r="95" spans="1:208" customFormat="1" ht="15" x14ac:dyDescent="0.25">
      <c r="A95" s="66"/>
      <c r="B95" s="67"/>
      <c r="C95" s="294" t="s">
        <v>65</v>
      </c>
      <c r="D95" s="294"/>
      <c r="E95" s="294"/>
      <c r="F95" s="294"/>
      <c r="G95" s="294"/>
      <c r="H95" s="45"/>
      <c r="I95" s="46"/>
      <c r="J95" s="46"/>
      <c r="K95" s="46"/>
      <c r="L95" s="49"/>
      <c r="M95" s="46"/>
      <c r="N95" s="68"/>
      <c r="O95" s="46"/>
      <c r="P95" s="69">
        <v>164474.09</v>
      </c>
      <c r="Q95" s="65"/>
      <c r="R95" s="65"/>
      <c r="GO95" s="42"/>
      <c r="GP95" s="42"/>
      <c r="GQ95" s="42"/>
      <c r="GR95" s="42"/>
      <c r="GS95" s="42"/>
      <c r="GT95" s="42"/>
      <c r="GU95" s="7"/>
      <c r="GV95" s="7"/>
      <c r="GW95" s="42" t="s">
        <v>65</v>
      </c>
      <c r="GX95" s="7"/>
      <c r="GY95" s="42"/>
      <c r="GZ95" s="7"/>
    </row>
    <row r="96" spans="1:208" customFormat="1" ht="15" x14ac:dyDescent="0.25">
      <c r="A96" s="70"/>
      <c r="B96" s="53"/>
      <c r="C96" s="293" t="s">
        <v>66</v>
      </c>
      <c r="D96" s="293"/>
      <c r="E96" s="293"/>
      <c r="F96" s="293"/>
      <c r="G96" s="293"/>
      <c r="H96" s="54"/>
      <c r="I96" s="55"/>
      <c r="J96" s="55"/>
      <c r="K96" s="55"/>
      <c r="L96" s="57"/>
      <c r="M96" s="55"/>
      <c r="N96" s="57"/>
      <c r="O96" s="55"/>
      <c r="P96" s="58">
        <v>164474.09</v>
      </c>
      <c r="GO96" s="42"/>
      <c r="GP96" s="42"/>
      <c r="GQ96" s="42"/>
      <c r="GR96" s="42"/>
      <c r="GS96" s="42"/>
      <c r="GT96" s="42"/>
      <c r="GU96" s="7"/>
      <c r="GV96" s="7"/>
      <c r="GW96" s="42"/>
      <c r="GX96" s="7" t="s">
        <v>66</v>
      </c>
      <c r="GY96" s="42"/>
      <c r="GZ96" s="7"/>
    </row>
    <row r="97" spans="1:208" customFormat="1" ht="15" x14ac:dyDescent="0.25">
      <c r="A97" s="70"/>
      <c r="B97" s="53" t="s">
        <v>67</v>
      </c>
      <c r="C97" s="293" t="s">
        <v>68</v>
      </c>
      <c r="D97" s="293"/>
      <c r="E97" s="293"/>
      <c r="F97" s="293"/>
      <c r="G97" s="293"/>
      <c r="H97" s="54" t="s">
        <v>69</v>
      </c>
      <c r="I97" s="60">
        <v>89</v>
      </c>
      <c r="J97" s="55"/>
      <c r="K97" s="60">
        <v>89</v>
      </c>
      <c r="L97" s="57"/>
      <c r="M97" s="55"/>
      <c r="N97" s="57"/>
      <c r="O97" s="55"/>
      <c r="P97" s="58">
        <v>146381.94</v>
      </c>
      <c r="GO97" s="42"/>
      <c r="GP97" s="42"/>
      <c r="GQ97" s="42"/>
      <c r="GR97" s="42"/>
      <c r="GS97" s="42"/>
      <c r="GT97" s="42"/>
      <c r="GU97" s="7"/>
      <c r="GV97" s="7"/>
      <c r="GW97" s="42"/>
      <c r="GX97" s="7" t="s">
        <v>68</v>
      </c>
      <c r="GY97" s="42"/>
      <c r="GZ97" s="7"/>
    </row>
    <row r="98" spans="1:208" customFormat="1" ht="15" x14ac:dyDescent="0.25">
      <c r="A98" s="70"/>
      <c r="B98" s="53" t="s">
        <v>70</v>
      </c>
      <c r="C98" s="293" t="s">
        <v>71</v>
      </c>
      <c r="D98" s="293"/>
      <c r="E98" s="293"/>
      <c r="F98" s="293"/>
      <c r="G98" s="293"/>
      <c r="H98" s="54" t="s">
        <v>69</v>
      </c>
      <c r="I98" s="60">
        <v>40</v>
      </c>
      <c r="J98" s="55"/>
      <c r="K98" s="60">
        <v>40</v>
      </c>
      <c r="L98" s="57"/>
      <c r="M98" s="55"/>
      <c r="N98" s="57"/>
      <c r="O98" s="55"/>
      <c r="P98" s="58">
        <v>65789.64</v>
      </c>
      <c r="GO98" s="42"/>
      <c r="GP98" s="42"/>
      <c r="GQ98" s="42"/>
      <c r="GR98" s="42"/>
      <c r="GS98" s="42"/>
      <c r="GT98" s="42"/>
      <c r="GU98" s="7"/>
      <c r="GV98" s="7"/>
      <c r="GW98" s="42"/>
      <c r="GX98" s="7" t="s">
        <v>71</v>
      </c>
      <c r="GY98" s="42"/>
      <c r="GZ98" s="7"/>
    </row>
    <row r="99" spans="1:208" customFormat="1" ht="15" x14ac:dyDescent="0.25">
      <c r="A99" s="71"/>
      <c r="B99" s="72"/>
      <c r="C99" s="294" t="s">
        <v>72</v>
      </c>
      <c r="D99" s="294"/>
      <c r="E99" s="294"/>
      <c r="F99" s="294"/>
      <c r="G99" s="294"/>
      <c r="H99" s="45"/>
      <c r="I99" s="46"/>
      <c r="J99" s="46"/>
      <c r="K99" s="46"/>
      <c r="L99" s="49"/>
      <c r="M99" s="46"/>
      <c r="N99" s="68">
        <v>208206.56</v>
      </c>
      <c r="O99" s="46"/>
      <c r="P99" s="69">
        <v>376645.67</v>
      </c>
      <c r="GO99" s="42"/>
      <c r="GP99" s="42"/>
      <c r="GQ99" s="42"/>
      <c r="GR99" s="42"/>
      <c r="GS99" s="42"/>
      <c r="GT99" s="42"/>
      <c r="GU99" s="7"/>
      <c r="GV99" s="7"/>
      <c r="GW99" s="42"/>
      <c r="GX99" s="7"/>
      <c r="GY99" s="42" t="s">
        <v>72</v>
      </c>
      <c r="GZ99" s="7"/>
    </row>
    <row r="100" spans="1:208" customFormat="1" ht="23.25" x14ac:dyDescent="0.25">
      <c r="A100" s="43" t="s">
        <v>115</v>
      </c>
      <c r="B100" s="44" t="s">
        <v>116</v>
      </c>
      <c r="C100" s="295" t="s">
        <v>117</v>
      </c>
      <c r="D100" s="295"/>
      <c r="E100" s="295"/>
      <c r="F100" s="295"/>
      <c r="G100" s="295"/>
      <c r="H100" s="45" t="s">
        <v>118</v>
      </c>
      <c r="I100" s="46">
        <v>111.55500000000001</v>
      </c>
      <c r="J100" s="47">
        <v>1</v>
      </c>
      <c r="K100" s="75">
        <v>111.55500000000001</v>
      </c>
      <c r="L100" s="49"/>
      <c r="M100" s="46"/>
      <c r="N100" s="84">
        <v>888.41</v>
      </c>
      <c r="O100" s="46"/>
      <c r="P100" s="69">
        <v>99106.58</v>
      </c>
      <c r="GO100" s="42"/>
      <c r="GP100" s="42" t="s">
        <v>117</v>
      </c>
      <c r="GQ100" s="42" t="s">
        <v>6</v>
      </c>
      <c r="GR100" s="42" t="s">
        <v>6</v>
      </c>
      <c r="GS100" s="42" t="s">
        <v>6</v>
      </c>
      <c r="GT100" s="42" t="s">
        <v>6</v>
      </c>
      <c r="GU100" s="7"/>
      <c r="GV100" s="7"/>
      <c r="GW100" s="42"/>
      <c r="GX100" s="7"/>
      <c r="GY100" s="42"/>
      <c r="GZ100" s="7"/>
    </row>
    <row r="101" spans="1:208" customFormat="1" ht="15" x14ac:dyDescent="0.25">
      <c r="A101" s="71"/>
      <c r="B101" s="72"/>
      <c r="C101" s="294" t="s">
        <v>72</v>
      </c>
      <c r="D101" s="294"/>
      <c r="E101" s="294"/>
      <c r="F101" s="294"/>
      <c r="G101" s="294"/>
      <c r="H101" s="45"/>
      <c r="I101" s="46"/>
      <c r="J101" s="46"/>
      <c r="K101" s="46"/>
      <c r="L101" s="49"/>
      <c r="M101" s="46"/>
      <c r="N101" s="49"/>
      <c r="O101" s="46"/>
      <c r="P101" s="69">
        <v>99106.58</v>
      </c>
      <c r="GO101" s="42"/>
      <c r="GP101" s="42"/>
      <c r="GQ101" s="42"/>
      <c r="GR101" s="42"/>
      <c r="GS101" s="42"/>
      <c r="GT101" s="42"/>
      <c r="GU101" s="7"/>
      <c r="GV101" s="7"/>
      <c r="GW101" s="42"/>
      <c r="GX101" s="7"/>
      <c r="GY101" s="42" t="s">
        <v>72</v>
      </c>
      <c r="GZ101" s="7"/>
    </row>
    <row r="102" spans="1:208" customFormat="1" ht="23.25" x14ac:dyDescent="0.25">
      <c r="A102" s="43" t="s">
        <v>119</v>
      </c>
      <c r="B102" s="44" t="s">
        <v>120</v>
      </c>
      <c r="C102" s="295" t="s">
        <v>121</v>
      </c>
      <c r="D102" s="295"/>
      <c r="E102" s="295"/>
      <c r="F102" s="295"/>
      <c r="G102" s="295"/>
      <c r="H102" s="45" t="s">
        <v>118</v>
      </c>
      <c r="I102" s="46">
        <v>111.55500000000001</v>
      </c>
      <c r="J102" s="47">
        <v>1</v>
      </c>
      <c r="K102" s="75">
        <v>111.55500000000001</v>
      </c>
      <c r="L102" s="49"/>
      <c r="M102" s="46"/>
      <c r="N102" s="84">
        <v>736.16</v>
      </c>
      <c r="O102" s="46"/>
      <c r="P102" s="69">
        <v>82122.33</v>
      </c>
      <c r="GO102" s="42"/>
      <c r="GP102" s="42" t="s">
        <v>121</v>
      </c>
      <c r="GQ102" s="42" t="s">
        <v>6</v>
      </c>
      <c r="GR102" s="42" t="s">
        <v>6</v>
      </c>
      <c r="GS102" s="42" t="s">
        <v>6</v>
      </c>
      <c r="GT102" s="42" t="s">
        <v>6</v>
      </c>
      <c r="GU102" s="7"/>
      <c r="GV102" s="7"/>
      <c r="GW102" s="42"/>
      <c r="GX102" s="7"/>
      <c r="GY102" s="42"/>
      <c r="GZ102" s="7"/>
    </row>
    <row r="103" spans="1:208" customFormat="1" ht="15" x14ac:dyDescent="0.25">
      <c r="A103" s="71"/>
      <c r="B103" s="72"/>
      <c r="C103" s="294" t="s">
        <v>72</v>
      </c>
      <c r="D103" s="294"/>
      <c r="E103" s="294"/>
      <c r="F103" s="294"/>
      <c r="G103" s="294"/>
      <c r="H103" s="45"/>
      <c r="I103" s="46"/>
      <c r="J103" s="46"/>
      <c r="K103" s="46"/>
      <c r="L103" s="49"/>
      <c r="M103" s="46"/>
      <c r="N103" s="49"/>
      <c r="O103" s="46"/>
      <c r="P103" s="69">
        <v>82122.33</v>
      </c>
      <c r="GO103" s="42"/>
      <c r="GP103" s="42"/>
      <c r="GQ103" s="42"/>
      <c r="GR103" s="42"/>
      <c r="GS103" s="42"/>
      <c r="GT103" s="42"/>
      <c r="GU103" s="7"/>
      <c r="GV103" s="7"/>
      <c r="GW103" s="42"/>
      <c r="GX103" s="7"/>
      <c r="GY103" s="42" t="s">
        <v>72</v>
      </c>
      <c r="GZ103" s="7"/>
    </row>
    <row r="104" spans="1:208" customFormat="1" ht="68.25" x14ac:dyDescent="0.25">
      <c r="A104" s="43" t="s">
        <v>122</v>
      </c>
      <c r="B104" s="44" t="s">
        <v>123</v>
      </c>
      <c r="C104" s="295" t="s">
        <v>124</v>
      </c>
      <c r="D104" s="295"/>
      <c r="E104" s="295"/>
      <c r="F104" s="295"/>
      <c r="G104" s="295"/>
      <c r="H104" s="45" t="s">
        <v>118</v>
      </c>
      <c r="I104" s="46">
        <v>111.55500000000001</v>
      </c>
      <c r="J104" s="47">
        <v>1</v>
      </c>
      <c r="K104" s="75">
        <v>111.55500000000001</v>
      </c>
      <c r="L104" s="49"/>
      <c r="M104" s="46"/>
      <c r="N104" s="84">
        <v>179.63</v>
      </c>
      <c r="O104" s="46"/>
      <c r="P104" s="69">
        <v>20038.62</v>
      </c>
      <c r="GO104" s="42"/>
      <c r="GP104" s="42" t="s">
        <v>124</v>
      </c>
      <c r="GQ104" s="42" t="s">
        <v>6</v>
      </c>
      <c r="GR104" s="42" t="s">
        <v>6</v>
      </c>
      <c r="GS104" s="42" t="s">
        <v>6</v>
      </c>
      <c r="GT104" s="42" t="s">
        <v>6</v>
      </c>
      <c r="GU104" s="7"/>
      <c r="GV104" s="7"/>
      <c r="GW104" s="42"/>
      <c r="GX104" s="7"/>
      <c r="GY104" s="42"/>
      <c r="GZ104" s="7"/>
    </row>
    <row r="105" spans="1:208" customFormat="1" ht="15" x14ac:dyDescent="0.25">
      <c r="A105" s="71"/>
      <c r="B105" s="72"/>
      <c r="C105" s="294" t="s">
        <v>72</v>
      </c>
      <c r="D105" s="294"/>
      <c r="E105" s="294"/>
      <c r="F105" s="294"/>
      <c r="G105" s="294"/>
      <c r="H105" s="45"/>
      <c r="I105" s="46"/>
      <c r="J105" s="46"/>
      <c r="K105" s="46"/>
      <c r="L105" s="49"/>
      <c r="M105" s="46"/>
      <c r="N105" s="49"/>
      <c r="O105" s="46"/>
      <c r="P105" s="69">
        <v>20038.62</v>
      </c>
      <c r="GO105" s="42"/>
      <c r="GP105" s="42"/>
      <c r="GQ105" s="42"/>
      <c r="GR105" s="42"/>
      <c r="GS105" s="42"/>
      <c r="GT105" s="42"/>
      <c r="GU105" s="7"/>
      <c r="GV105" s="7"/>
      <c r="GW105" s="42"/>
      <c r="GX105" s="7"/>
      <c r="GY105" s="42" t="s">
        <v>72</v>
      </c>
      <c r="GZ105" s="7"/>
    </row>
    <row r="106" spans="1:208" customFormat="1" ht="15" x14ac:dyDescent="0.25">
      <c r="A106" s="43" t="s">
        <v>125</v>
      </c>
      <c r="B106" s="44" t="s">
        <v>126</v>
      </c>
      <c r="C106" s="295" t="s">
        <v>127</v>
      </c>
      <c r="D106" s="295"/>
      <c r="E106" s="295"/>
      <c r="F106" s="295"/>
      <c r="G106" s="295"/>
      <c r="H106" s="45" t="s">
        <v>128</v>
      </c>
      <c r="I106" s="46">
        <v>1.83E-2</v>
      </c>
      <c r="J106" s="47">
        <v>1</v>
      </c>
      <c r="K106" s="85">
        <v>1.83E-2</v>
      </c>
      <c r="L106" s="49"/>
      <c r="M106" s="46"/>
      <c r="N106" s="50"/>
      <c r="O106" s="46"/>
      <c r="P106" s="51"/>
      <c r="GO106" s="42"/>
      <c r="GP106" s="42" t="s">
        <v>127</v>
      </c>
      <c r="GQ106" s="42" t="s">
        <v>6</v>
      </c>
      <c r="GR106" s="42" t="s">
        <v>6</v>
      </c>
      <c r="GS106" s="42" t="s">
        <v>6</v>
      </c>
      <c r="GT106" s="42" t="s">
        <v>6</v>
      </c>
      <c r="GU106" s="7"/>
      <c r="GV106" s="7"/>
      <c r="GW106" s="42"/>
      <c r="GX106" s="7"/>
      <c r="GY106" s="42"/>
      <c r="GZ106" s="7"/>
    </row>
    <row r="107" spans="1:208" customFormat="1" ht="15" hidden="1" x14ac:dyDescent="0.25">
      <c r="A107" s="52"/>
      <c r="B107" s="53" t="s">
        <v>57</v>
      </c>
      <c r="C107" s="293" t="s">
        <v>61</v>
      </c>
      <c r="D107" s="293"/>
      <c r="E107" s="293"/>
      <c r="F107" s="293"/>
      <c r="G107" s="293"/>
      <c r="H107" s="54" t="s">
        <v>62</v>
      </c>
      <c r="I107" s="55"/>
      <c r="J107" s="55"/>
      <c r="K107" s="76">
        <v>9.4323699999999996E-2</v>
      </c>
      <c r="L107" s="57"/>
      <c r="M107" s="55"/>
      <c r="N107" s="57"/>
      <c r="O107" s="55"/>
      <c r="P107" s="77">
        <v>27.23</v>
      </c>
      <c r="GO107" s="42"/>
      <c r="GP107" s="42"/>
      <c r="GQ107" s="42"/>
      <c r="GR107" s="42"/>
      <c r="GS107" s="42"/>
      <c r="GT107" s="42"/>
      <c r="GU107" s="7" t="s">
        <v>61</v>
      </c>
      <c r="GV107" s="7"/>
      <c r="GW107" s="42"/>
      <c r="GX107" s="7"/>
      <c r="GY107" s="42"/>
      <c r="GZ107" s="7"/>
    </row>
    <row r="108" spans="1:208" customFormat="1" ht="15" hidden="1" x14ac:dyDescent="0.25">
      <c r="A108" s="59"/>
      <c r="B108" s="53" t="s">
        <v>63</v>
      </c>
      <c r="C108" s="293" t="s">
        <v>64</v>
      </c>
      <c r="D108" s="293"/>
      <c r="E108" s="293"/>
      <c r="F108" s="293"/>
      <c r="G108" s="293"/>
      <c r="H108" s="54" t="s">
        <v>62</v>
      </c>
      <c r="I108" s="78">
        <v>3.32</v>
      </c>
      <c r="J108" s="61">
        <v>1.5525</v>
      </c>
      <c r="K108" s="76">
        <v>9.4323699999999996E-2</v>
      </c>
      <c r="L108" s="62"/>
      <c r="M108" s="63"/>
      <c r="N108" s="64">
        <v>288.68</v>
      </c>
      <c r="O108" s="55"/>
      <c r="P108" s="58">
        <v>27.23</v>
      </c>
      <c r="Q108" s="65"/>
      <c r="R108" s="65"/>
      <c r="GO108" s="42"/>
      <c r="GP108" s="42"/>
      <c r="GQ108" s="42"/>
      <c r="GR108" s="42"/>
      <c r="GS108" s="42"/>
      <c r="GT108" s="42"/>
      <c r="GU108" s="7"/>
      <c r="GV108" s="7" t="s">
        <v>64</v>
      </c>
      <c r="GW108" s="42"/>
      <c r="GX108" s="7"/>
      <c r="GY108" s="42"/>
      <c r="GZ108" s="7"/>
    </row>
    <row r="109" spans="1:208" customFormat="1" ht="15" hidden="1" x14ac:dyDescent="0.25">
      <c r="A109" s="52"/>
      <c r="B109" s="53" t="s">
        <v>73</v>
      </c>
      <c r="C109" s="293" t="s">
        <v>84</v>
      </c>
      <c r="D109" s="293"/>
      <c r="E109" s="293"/>
      <c r="F109" s="293"/>
      <c r="G109" s="293"/>
      <c r="H109" s="54"/>
      <c r="I109" s="55"/>
      <c r="J109" s="55"/>
      <c r="K109" s="55"/>
      <c r="L109" s="57"/>
      <c r="M109" s="55"/>
      <c r="N109" s="57"/>
      <c r="O109" s="55"/>
      <c r="P109" s="77">
        <v>143.53</v>
      </c>
      <c r="GO109" s="42"/>
      <c r="GP109" s="42"/>
      <c r="GQ109" s="42"/>
      <c r="GR109" s="42"/>
      <c r="GS109" s="42"/>
      <c r="GT109" s="42"/>
      <c r="GU109" s="7" t="s">
        <v>84</v>
      </c>
      <c r="GV109" s="7"/>
      <c r="GW109" s="42"/>
      <c r="GX109" s="7"/>
      <c r="GY109" s="42"/>
      <c r="GZ109" s="7"/>
    </row>
    <row r="110" spans="1:208" customFormat="1" ht="15" hidden="1" x14ac:dyDescent="0.25">
      <c r="A110" s="52"/>
      <c r="B110" s="53"/>
      <c r="C110" s="293" t="s">
        <v>85</v>
      </c>
      <c r="D110" s="293"/>
      <c r="E110" s="293"/>
      <c r="F110" s="293"/>
      <c r="G110" s="293"/>
      <c r="H110" s="54" t="s">
        <v>62</v>
      </c>
      <c r="I110" s="55"/>
      <c r="J110" s="55"/>
      <c r="K110" s="76">
        <v>0.11395180000000001</v>
      </c>
      <c r="L110" s="57"/>
      <c r="M110" s="55"/>
      <c r="N110" s="57"/>
      <c r="O110" s="55"/>
      <c r="P110" s="77">
        <v>54.02</v>
      </c>
      <c r="GO110" s="42"/>
      <c r="GP110" s="42"/>
      <c r="GQ110" s="42"/>
      <c r="GR110" s="42"/>
      <c r="GS110" s="42"/>
      <c r="GT110" s="42"/>
      <c r="GU110" s="7" t="s">
        <v>85</v>
      </c>
      <c r="GV110" s="7"/>
      <c r="GW110" s="42"/>
      <c r="GX110" s="7"/>
      <c r="GY110" s="42"/>
      <c r="GZ110" s="7"/>
    </row>
    <row r="111" spans="1:208" customFormat="1" ht="15" hidden="1" x14ac:dyDescent="0.25">
      <c r="A111" s="59"/>
      <c r="B111" s="53" t="s">
        <v>129</v>
      </c>
      <c r="C111" s="293" t="s">
        <v>130</v>
      </c>
      <c r="D111" s="293"/>
      <c r="E111" s="293"/>
      <c r="F111" s="293"/>
      <c r="G111" s="293"/>
      <c r="H111" s="54" t="s">
        <v>88</v>
      </c>
      <c r="I111" s="78">
        <v>3.61</v>
      </c>
      <c r="J111" s="61">
        <v>1.6875</v>
      </c>
      <c r="K111" s="76">
        <v>0.11148130000000001</v>
      </c>
      <c r="L111" s="82">
        <v>887.54</v>
      </c>
      <c r="M111" s="80">
        <v>1.43</v>
      </c>
      <c r="N111" s="64">
        <v>1269.18</v>
      </c>
      <c r="O111" s="55"/>
      <c r="P111" s="58">
        <v>141.49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130</v>
      </c>
      <c r="GW111" s="42"/>
      <c r="GX111" s="7"/>
      <c r="GY111" s="42"/>
      <c r="GZ111" s="7"/>
    </row>
    <row r="112" spans="1:208" customFormat="1" ht="15" hidden="1" x14ac:dyDescent="0.25">
      <c r="A112" s="70"/>
      <c r="B112" s="53" t="s">
        <v>89</v>
      </c>
      <c r="C112" s="293" t="s">
        <v>90</v>
      </c>
      <c r="D112" s="293"/>
      <c r="E112" s="293"/>
      <c r="F112" s="293"/>
      <c r="G112" s="293"/>
      <c r="H112" s="54" t="s">
        <v>62</v>
      </c>
      <c r="I112" s="78">
        <v>3.61</v>
      </c>
      <c r="J112" s="61">
        <v>1.6875</v>
      </c>
      <c r="K112" s="76">
        <v>0.11148130000000001</v>
      </c>
      <c r="L112" s="57"/>
      <c r="M112" s="55"/>
      <c r="N112" s="81">
        <v>476.71</v>
      </c>
      <c r="O112" s="55"/>
      <c r="P112" s="77">
        <v>53.14</v>
      </c>
      <c r="GO112" s="42"/>
      <c r="GP112" s="42"/>
      <c r="GQ112" s="42"/>
      <c r="GR112" s="42"/>
      <c r="GS112" s="42"/>
      <c r="GT112" s="42"/>
      <c r="GU112" s="7"/>
      <c r="GV112" s="7"/>
      <c r="GW112" s="42"/>
      <c r="GX112" s="7"/>
      <c r="GY112" s="42"/>
      <c r="GZ112" s="7" t="s">
        <v>90</v>
      </c>
    </row>
    <row r="113" spans="1:208" customFormat="1" ht="15" hidden="1" x14ac:dyDescent="0.25">
      <c r="A113" s="59"/>
      <c r="B113" s="53" t="s">
        <v>131</v>
      </c>
      <c r="C113" s="293" t="s">
        <v>132</v>
      </c>
      <c r="D113" s="293"/>
      <c r="E113" s="293"/>
      <c r="F113" s="293"/>
      <c r="G113" s="293"/>
      <c r="H113" s="54" t="s">
        <v>88</v>
      </c>
      <c r="I113" s="78">
        <v>0.08</v>
      </c>
      <c r="J113" s="61">
        <v>1.6875</v>
      </c>
      <c r="K113" s="76">
        <v>2.4705E-3</v>
      </c>
      <c r="L113" s="82">
        <v>610.91999999999996</v>
      </c>
      <c r="M113" s="80">
        <v>1.35</v>
      </c>
      <c r="N113" s="64">
        <v>824.74</v>
      </c>
      <c r="O113" s="55"/>
      <c r="P113" s="58">
        <v>2.04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132</v>
      </c>
      <c r="GW113" s="42"/>
      <c r="GX113" s="7"/>
      <c r="GY113" s="42"/>
      <c r="GZ113" s="7"/>
    </row>
    <row r="114" spans="1:208" customFormat="1" ht="15" hidden="1" x14ac:dyDescent="0.25">
      <c r="A114" s="70"/>
      <c r="B114" s="53" t="s">
        <v>93</v>
      </c>
      <c r="C114" s="293" t="s">
        <v>94</v>
      </c>
      <c r="D114" s="293"/>
      <c r="E114" s="293"/>
      <c r="F114" s="293"/>
      <c r="G114" s="293"/>
      <c r="H114" s="54" t="s">
        <v>62</v>
      </c>
      <c r="I114" s="78">
        <v>0.08</v>
      </c>
      <c r="J114" s="61">
        <v>1.6875</v>
      </c>
      <c r="K114" s="76">
        <v>2.4705E-3</v>
      </c>
      <c r="L114" s="57"/>
      <c r="M114" s="55"/>
      <c r="N114" s="81">
        <v>354.89</v>
      </c>
      <c r="O114" s="55"/>
      <c r="P114" s="77">
        <v>0.88</v>
      </c>
      <c r="GO114" s="42"/>
      <c r="GP114" s="42"/>
      <c r="GQ114" s="42"/>
      <c r="GR114" s="42"/>
      <c r="GS114" s="42"/>
      <c r="GT114" s="42"/>
      <c r="GU114" s="7"/>
      <c r="GV114" s="7"/>
      <c r="GW114" s="42"/>
      <c r="GX114" s="7"/>
      <c r="GY114" s="42"/>
      <c r="GZ114" s="7" t="s">
        <v>94</v>
      </c>
    </row>
    <row r="115" spans="1:208" customFormat="1" ht="15" hidden="1" x14ac:dyDescent="0.25">
      <c r="A115" s="52"/>
      <c r="B115" s="53" t="s">
        <v>95</v>
      </c>
      <c r="C115" s="293" t="s">
        <v>96</v>
      </c>
      <c r="D115" s="293"/>
      <c r="E115" s="293"/>
      <c r="F115" s="293"/>
      <c r="G115" s="293"/>
      <c r="H115" s="54"/>
      <c r="I115" s="55"/>
      <c r="J115" s="55"/>
      <c r="K115" s="55"/>
      <c r="L115" s="57"/>
      <c r="M115" s="55"/>
      <c r="N115" s="57"/>
      <c r="O115" s="55"/>
      <c r="P115" s="77">
        <v>2.4300000000000002</v>
      </c>
      <c r="GO115" s="42"/>
      <c r="GP115" s="42"/>
      <c r="GQ115" s="42"/>
      <c r="GR115" s="42"/>
      <c r="GS115" s="42"/>
      <c r="GT115" s="42"/>
      <c r="GU115" s="7" t="s">
        <v>96</v>
      </c>
      <c r="GV115" s="7"/>
      <c r="GW115" s="42"/>
      <c r="GX115" s="7"/>
      <c r="GY115" s="42"/>
      <c r="GZ115" s="7"/>
    </row>
    <row r="116" spans="1:208" customFormat="1" ht="23.25" hidden="1" x14ac:dyDescent="0.25">
      <c r="A116" s="59"/>
      <c r="B116" s="53" t="s">
        <v>133</v>
      </c>
      <c r="C116" s="293" t="s">
        <v>134</v>
      </c>
      <c r="D116" s="293"/>
      <c r="E116" s="293"/>
      <c r="F116" s="293"/>
      <c r="G116" s="293"/>
      <c r="H116" s="54" t="s">
        <v>135</v>
      </c>
      <c r="I116" s="78">
        <v>0.04</v>
      </c>
      <c r="J116" s="55"/>
      <c r="K116" s="83">
        <v>7.3200000000000001E-4</v>
      </c>
      <c r="L116" s="79">
        <v>2184.44</v>
      </c>
      <c r="M116" s="80">
        <v>1.52</v>
      </c>
      <c r="N116" s="64">
        <v>3320.35</v>
      </c>
      <c r="O116" s="55"/>
      <c r="P116" s="58">
        <v>2.4300000000000002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134</v>
      </c>
      <c r="GW116" s="42"/>
      <c r="GX116" s="7"/>
      <c r="GY116" s="42"/>
      <c r="GZ116" s="7"/>
    </row>
    <row r="117" spans="1:208" customFormat="1" ht="15" x14ac:dyDescent="0.25">
      <c r="A117" s="66"/>
      <c r="B117" s="67"/>
      <c r="C117" s="294" t="s">
        <v>65</v>
      </c>
      <c r="D117" s="294"/>
      <c r="E117" s="294"/>
      <c r="F117" s="294"/>
      <c r="G117" s="294"/>
      <c r="H117" s="45"/>
      <c r="I117" s="46"/>
      <c r="J117" s="46"/>
      <c r="K117" s="46"/>
      <c r="L117" s="49"/>
      <c r="M117" s="46"/>
      <c r="N117" s="68"/>
      <c r="O117" s="46"/>
      <c r="P117" s="69">
        <v>227.21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/>
      <c r="GW117" s="42" t="s">
        <v>65</v>
      </c>
      <c r="GX117" s="7"/>
      <c r="GY117" s="42"/>
      <c r="GZ117" s="7"/>
    </row>
    <row r="118" spans="1:208" customFormat="1" ht="15" x14ac:dyDescent="0.25">
      <c r="A118" s="70"/>
      <c r="B118" s="53"/>
      <c r="C118" s="293" t="s">
        <v>66</v>
      </c>
      <c r="D118" s="293"/>
      <c r="E118" s="293"/>
      <c r="F118" s="293"/>
      <c r="G118" s="293"/>
      <c r="H118" s="54"/>
      <c r="I118" s="55"/>
      <c r="J118" s="55"/>
      <c r="K118" s="55"/>
      <c r="L118" s="57"/>
      <c r="M118" s="55"/>
      <c r="N118" s="57"/>
      <c r="O118" s="55"/>
      <c r="P118" s="77">
        <v>81.25</v>
      </c>
      <c r="GO118" s="42"/>
      <c r="GP118" s="42"/>
      <c r="GQ118" s="42"/>
      <c r="GR118" s="42"/>
      <c r="GS118" s="42"/>
      <c r="GT118" s="42"/>
      <c r="GU118" s="7"/>
      <c r="GV118" s="7"/>
      <c r="GW118" s="42"/>
      <c r="GX118" s="7" t="s">
        <v>66</v>
      </c>
      <c r="GY118" s="42"/>
      <c r="GZ118" s="7"/>
    </row>
    <row r="119" spans="1:208" customFormat="1" ht="23.25" x14ac:dyDescent="0.25">
      <c r="A119" s="70"/>
      <c r="B119" s="53" t="s">
        <v>136</v>
      </c>
      <c r="C119" s="293" t="s">
        <v>137</v>
      </c>
      <c r="D119" s="293"/>
      <c r="E119" s="293"/>
      <c r="F119" s="293"/>
      <c r="G119" s="293"/>
      <c r="H119" s="54" t="s">
        <v>69</v>
      </c>
      <c r="I119" s="60">
        <v>92</v>
      </c>
      <c r="J119" s="55"/>
      <c r="K119" s="60">
        <v>92</v>
      </c>
      <c r="L119" s="57"/>
      <c r="M119" s="55"/>
      <c r="N119" s="57"/>
      <c r="O119" s="55"/>
      <c r="P119" s="77">
        <v>74.75</v>
      </c>
      <c r="GO119" s="42"/>
      <c r="GP119" s="42"/>
      <c r="GQ119" s="42"/>
      <c r="GR119" s="42"/>
      <c r="GS119" s="42"/>
      <c r="GT119" s="42"/>
      <c r="GU119" s="7"/>
      <c r="GV119" s="7"/>
      <c r="GW119" s="42"/>
      <c r="GX119" s="7" t="s">
        <v>137</v>
      </c>
      <c r="GY119" s="42"/>
      <c r="GZ119" s="7"/>
    </row>
    <row r="120" spans="1:208" customFormat="1" ht="23.25" x14ac:dyDescent="0.25">
      <c r="A120" s="70"/>
      <c r="B120" s="53" t="s">
        <v>138</v>
      </c>
      <c r="C120" s="293" t="s">
        <v>139</v>
      </c>
      <c r="D120" s="293"/>
      <c r="E120" s="293"/>
      <c r="F120" s="293"/>
      <c r="G120" s="293"/>
      <c r="H120" s="54" t="s">
        <v>69</v>
      </c>
      <c r="I120" s="60">
        <v>46</v>
      </c>
      <c r="J120" s="55"/>
      <c r="K120" s="60">
        <v>46</v>
      </c>
      <c r="L120" s="57"/>
      <c r="M120" s="55"/>
      <c r="N120" s="57"/>
      <c r="O120" s="55"/>
      <c r="P120" s="77">
        <v>37.380000000000003</v>
      </c>
      <c r="GO120" s="42"/>
      <c r="GP120" s="42"/>
      <c r="GQ120" s="42"/>
      <c r="GR120" s="42"/>
      <c r="GS120" s="42"/>
      <c r="GT120" s="42"/>
      <c r="GU120" s="7"/>
      <c r="GV120" s="7"/>
      <c r="GW120" s="42"/>
      <c r="GX120" s="7" t="s">
        <v>139</v>
      </c>
      <c r="GY120" s="42"/>
      <c r="GZ120" s="7"/>
    </row>
    <row r="121" spans="1:208" customFormat="1" ht="15" x14ac:dyDescent="0.25">
      <c r="A121" s="71"/>
      <c r="B121" s="72"/>
      <c r="C121" s="294" t="s">
        <v>72</v>
      </c>
      <c r="D121" s="294"/>
      <c r="E121" s="294"/>
      <c r="F121" s="294"/>
      <c r="G121" s="294"/>
      <c r="H121" s="45"/>
      <c r="I121" s="46"/>
      <c r="J121" s="46"/>
      <c r="K121" s="46"/>
      <c r="L121" s="49"/>
      <c r="M121" s="46"/>
      <c r="N121" s="68">
        <v>18543.169999999998</v>
      </c>
      <c r="O121" s="46"/>
      <c r="P121" s="86">
        <v>339.34</v>
      </c>
      <c r="GO121" s="42"/>
      <c r="GP121" s="42"/>
      <c r="GQ121" s="42"/>
      <c r="GR121" s="42"/>
      <c r="GS121" s="42"/>
      <c r="GT121" s="42"/>
      <c r="GU121" s="7"/>
      <c r="GV121" s="7"/>
      <c r="GW121" s="42"/>
      <c r="GX121" s="7"/>
      <c r="GY121" s="42" t="s">
        <v>72</v>
      </c>
      <c r="GZ121" s="7"/>
    </row>
    <row r="122" spans="1:208" customFormat="1" ht="23.25" x14ac:dyDescent="0.25">
      <c r="A122" s="43" t="s">
        <v>140</v>
      </c>
      <c r="B122" s="44" t="s">
        <v>74</v>
      </c>
      <c r="C122" s="295" t="s">
        <v>75</v>
      </c>
      <c r="D122" s="295"/>
      <c r="E122" s="295"/>
      <c r="F122" s="295"/>
      <c r="G122" s="295"/>
      <c r="H122" s="45" t="s">
        <v>60</v>
      </c>
      <c r="I122" s="46">
        <v>1.206</v>
      </c>
      <c r="J122" s="47">
        <v>1</v>
      </c>
      <c r="K122" s="75">
        <v>1.206</v>
      </c>
      <c r="L122" s="49"/>
      <c r="M122" s="46"/>
      <c r="N122" s="50"/>
      <c r="O122" s="46"/>
      <c r="P122" s="51"/>
      <c r="GO122" s="42"/>
      <c r="GP122" s="42" t="s">
        <v>75</v>
      </c>
      <c r="GQ122" s="42" t="s">
        <v>6</v>
      </c>
      <c r="GR122" s="42" t="s">
        <v>6</v>
      </c>
      <c r="GS122" s="42" t="s">
        <v>6</v>
      </c>
      <c r="GT122" s="42" t="s">
        <v>6</v>
      </c>
      <c r="GU122" s="7"/>
      <c r="GV122" s="7"/>
      <c r="GW122" s="42"/>
      <c r="GX122" s="7"/>
      <c r="GY122" s="42"/>
      <c r="GZ122" s="7"/>
    </row>
    <row r="123" spans="1:208" customFormat="1" ht="15" hidden="1" x14ac:dyDescent="0.25">
      <c r="A123" s="52"/>
      <c r="B123" s="53" t="s">
        <v>57</v>
      </c>
      <c r="C123" s="293" t="s">
        <v>61</v>
      </c>
      <c r="D123" s="293"/>
      <c r="E123" s="293"/>
      <c r="F123" s="293"/>
      <c r="G123" s="293"/>
      <c r="H123" s="54" t="s">
        <v>62</v>
      </c>
      <c r="I123" s="55"/>
      <c r="J123" s="55"/>
      <c r="K123" s="83">
        <v>181.98901799999999</v>
      </c>
      <c r="L123" s="57"/>
      <c r="M123" s="55"/>
      <c r="N123" s="57"/>
      <c r="O123" s="55"/>
      <c r="P123" s="58">
        <v>50367.28</v>
      </c>
      <c r="GO123" s="42"/>
      <c r="GP123" s="42"/>
      <c r="GQ123" s="42"/>
      <c r="GR123" s="42"/>
      <c r="GS123" s="42"/>
      <c r="GT123" s="42"/>
      <c r="GU123" s="7" t="s">
        <v>61</v>
      </c>
      <c r="GV123" s="7"/>
      <c r="GW123" s="42"/>
      <c r="GX123" s="7"/>
      <c r="GY123" s="42"/>
      <c r="GZ123" s="7"/>
    </row>
    <row r="124" spans="1:208" customFormat="1" ht="15" hidden="1" x14ac:dyDescent="0.25">
      <c r="A124" s="59"/>
      <c r="B124" s="53" t="s">
        <v>76</v>
      </c>
      <c r="C124" s="293" t="s">
        <v>77</v>
      </c>
      <c r="D124" s="293"/>
      <c r="E124" s="293"/>
      <c r="F124" s="293"/>
      <c r="G124" s="293"/>
      <c r="H124" s="54" t="s">
        <v>62</v>
      </c>
      <c r="I124" s="74">
        <v>97.2</v>
      </c>
      <c r="J124" s="61">
        <v>1.5525</v>
      </c>
      <c r="K124" s="83">
        <v>181.98901799999999</v>
      </c>
      <c r="L124" s="62"/>
      <c r="M124" s="63"/>
      <c r="N124" s="64">
        <v>276.76</v>
      </c>
      <c r="O124" s="55"/>
      <c r="P124" s="58">
        <v>50367.28</v>
      </c>
      <c r="Q124" s="65"/>
      <c r="R124" s="65"/>
      <c r="GO124" s="42"/>
      <c r="GP124" s="42"/>
      <c r="GQ124" s="42"/>
      <c r="GR124" s="42"/>
      <c r="GS124" s="42"/>
      <c r="GT124" s="42"/>
      <c r="GU124" s="7"/>
      <c r="GV124" s="7" t="s">
        <v>77</v>
      </c>
      <c r="GW124" s="42"/>
      <c r="GX124" s="7"/>
      <c r="GY124" s="42"/>
      <c r="GZ124" s="7"/>
    </row>
    <row r="125" spans="1:208" customFormat="1" ht="15" x14ac:dyDescent="0.25">
      <c r="A125" s="66"/>
      <c r="B125" s="67"/>
      <c r="C125" s="294" t="s">
        <v>65</v>
      </c>
      <c r="D125" s="294"/>
      <c r="E125" s="294"/>
      <c r="F125" s="294"/>
      <c r="G125" s="294"/>
      <c r="H125" s="45"/>
      <c r="I125" s="46"/>
      <c r="J125" s="46"/>
      <c r="K125" s="46"/>
      <c r="L125" s="49"/>
      <c r="M125" s="46"/>
      <c r="N125" s="68"/>
      <c r="O125" s="46"/>
      <c r="P125" s="69">
        <v>50367.28</v>
      </c>
      <c r="Q125" s="65"/>
      <c r="R125" s="65"/>
      <c r="GO125" s="42"/>
      <c r="GP125" s="42"/>
      <c r="GQ125" s="42"/>
      <c r="GR125" s="42"/>
      <c r="GS125" s="42"/>
      <c r="GT125" s="42"/>
      <c r="GU125" s="7"/>
      <c r="GV125" s="7"/>
      <c r="GW125" s="42" t="s">
        <v>65</v>
      </c>
      <c r="GX125" s="7"/>
      <c r="GY125" s="42"/>
      <c r="GZ125" s="7"/>
    </row>
    <row r="126" spans="1:208" customFormat="1" ht="15" x14ac:dyDescent="0.25">
      <c r="A126" s="70"/>
      <c r="B126" s="53"/>
      <c r="C126" s="293" t="s">
        <v>66</v>
      </c>
      <c r="D126" s="293"/>
      <c r="E126" s="293"/>
      <c r="F126" s="293"/>
      <c r="G126" s="293"/>
      <c r="H126" s="54"/>
      <c r="I126" s="55"/>
      <c r="J126" s="55"/>
      <c r="K126" s="55"/>
      <c r="L126" s="57"/>
      <c r="M126" s="55"/>
      <c r="N126" s="57"/>
      <c r="O126" s="55"/>
      <c r="P126" s="58">
        <v>50367.28</v>
      </c>
      <c r="GO126" s="42"/>
      <c r="GP126" s="42"/>
      <c r="GQ126" s="42"/>
      <c r="GR126" s="42"/>
      <c r="GS126" s="42"/>
      <c r="GT126" s="42"/>
      <c r="GU126" s="7"/>
      <c r="GV126" s="7"/>
      <c r="GW126" s="42"/>
      <c r="GX126" s="7" t="s">
        <v>66</v>
      </c>
      <c r="GY126" s="42"/>
      <c r="GZ126" s="7"/>
    </row>
    <row r="127" spans="1:208" customFormat="1" ht="15" x14ac:dyDescent="0.25">
      <c r="A127" s="70"/>
      <c r="B127" s="53" t="s">
        <v>67</v>
      </c>
      <c r="C127" s="293" t="s">
        <v>68</v>
      </c>
      <c r="D127" s="293"/>
      <c r="E127" s="293"/>
      <c r="F127" s="293"/>
      <c r="G127" s="293"/>
      <c r="H127" s="54" t="s">
        <v>69</v>
      </c>
      <c r="I127" s="60">
        <v>89</v>
      </c>
      <c r="J127" s="55"/>
      <c r="K127" s="60">
        <v>89</v>
      </c>
      <c r="L127" s="57"/>
      <c r="M127" s="55"/>
      <c r="N127" s="57"/>
      <c r="O127" s="55"/>
      <c r="P127" s="58">
        <v>44826.879999999997</v>
      </c>
      <c r="GO127" s="42"/>
      <c r="GP127" s="42"/>
      <c r="GQ127" s="42"/>
      <c r="GR127" s="42"/>
      <c r="GS127" s="42"/>
      <c r="GT127" s="42"/>
      <c r="GU127" s="7"/>
      <c r="GV127" s="7"/>
      <c r="GW127" s="42"/>
      <c r="GX127" s="7" t="s">
        <v>68</v>
      </c>
      <c r="GY127" s="42"/>
      <c r="GZ127" s="7"/>
    </row>
    <row r="128" spans="1:208" customFormat="1" ht="15" x14ac:dyDescent="0.25">
      <c r="A128" s="70"/>
      <c r="B128" s="53" t="s">
        <v>70</v>
      </c>
      <c r="C128" s="293" t="s">
        <v>71</v>
      </c>
      <c r="D128" s="293"/>
      <c r="E128" s="293"/>
      <c r="F128" s="293"/>
      <c r="G128" s="293"/>
      <c r="H128" s="54" t="s">
        <v>69</v>
      </c>
      <c r="I128" s="60">
        <v>40</v>
      </c>
      <c r="J128" s="55"/>
      <c r="K128" s="60">
        <v>40</v>
      </c>
      <c r="L128" s="57"/>
      <c r="M128" s="55"/>
      <c r="N128" s="57"/>
      <c r="O128" s="55"/>
      <c r="P128" s="58">
        <v>20146.91</v>
      </c>
      <c r="GO128" s="42"/>
      <c r="GP128" s="42"/>
      <c r="GQ128" s="42"/>
      <c r="GR128" s="42"/>
      <c r="GS128" s="42"/>
      <c r="GT128" s="42"/>
      <c r="GU128" s="7"/>
      <c r="GV128" s="7"/>
      <c r="GW128" s="42"/>
      <c r="GX128" s="7" t="s">
        <v>71</v>
      </c>
      <c r="GY128" s="42"/>
      <c r="GZ128" s="7"/>
    </row>
    <row r="129" spans="1:208" customFormat="1" ht="15" x14ac:dyDescent="0.25">
      <c r="A129" s="71"/>
      <c r="B129" s="72"/>
      <c r="C129" s="294" t="s">
        <v>72</v>
      </c>
      <c r="D129" s="294"/>
      <c r="E129" s="294"/>
      <c r="F129" s="294"/>
      <c r="G129" s="294"/>
      <c r="H129" s="45"/>
      <c r="I129" s="46"/>
      <c r="J129" s="46"/>
      <c r="K129" s="46"/>
      <c r="L129" s="49"/>
      <c r="M129" s="46"/>
      <c r="N129" s="68">
        <v>95639.360000000001</v>
      </c>
      <c r="O129" s="46"/>
      <c r="P129" s="69">
        <v>115341.07</v>
      </c>
      <c r="GO129" s="42"/>
      <c r="GP129" s="42"/>
      <c r="GQ129" s="42"/>
      <c r="GR129" s="42"/>
      <c r="GS129" s="42"/>
      <c r="GT129" s="42"/>
      <c r="GU129" s="7"/>
      <c r="GV129" s="7"/>
      <c r="GW129" s="42"/>
      <c r="GX129" s="7"/>
      <c r="GY129" s="42" t="s">
        <v>72</v>
      </c>
      <c r="GZ129" s="7"/>
    </row>
    <row r="130" spans="1:208" customFormat="1" ht="23.25" x14ac:dyDescent="0.25">
      <c r="A130" s="43" t="s">
        <v>141</v>
      </c>
      <c r="B130" s="44" t="s">
        <v>142</v>
      </c>
      <c r="C130" s="295" t="s">
        <v>143</v>
      </c>
      <c r="D130" s="295"/>
      <c r="E130" s="295"/>
      <c r="F130" s="295"/>
      <c r="G130" s="295"/>
      <c r="H130" s="45" t="s">
        <v>60</v>
      </c>
      <c r="I130" s="46">
        <v>0.60299999999999998</v>
      </c>
      <c r="J130" s="47">
        <v>1</v>
      </c>
      <c r="K130" s="75">
        <v>0.60299999999999998</v>
      </c>
      <c r="L130" s="49"/>
      <c r="M130" s="46"/>
      <c r="N130" s="50"/>
      <c r="O130" s="46"/>
      <c r="P130" s="51"/>
      <c r="GO130" s="42"/>
      <c r="GP130" s="42" t="s">
        <v>143</v>
      </c>
      <c r="GQ130" s="42" t="s">
        <v>6</v>
      </c>
      <c r="GR130" s="42" t="s">
        <v>6</v>
      </c>
      <c r="GS130" s="42" t="s">
        <v>6</v>
      </c>
      <c r="GT130" s="42" t="s">
        <v>6</v>
      </c>
      <c r="GU130" s="7"/>
      <c r="GV130" s="7"/>
      <c r="GW130" s="42"/>
      <c r="GX130" s="7"/>
      <c r="GY130" s="42"/>
      <c r="GZ130" s="7"/>
    </row>
    <row r="131" spans="1:208" customFormat="1" ht="15" hidden="1" x14ac:dyDescent="0.25">
      <c r="A131" s="52"/>
      <c r="B131" s="53" t="s">
        <v>57</v>
      </c>
      <c r="C131" s="293" t="s">
        <v>61</v>
      </c>
      <c r="D131" s="293"/>
      <c r="E131" s="293"/>
      <c r="F131" s="293"/>
      <c r="G131" s="293"/>
      <c r="H131" s="54" t="s">
        <v>62</v>
      </c>
      <c r="I131" s="55"/>
      <c r="J131" s="55"/>
      <c r="K131" s="76">
        <v>11.7300535</v>
      </c>
      <c r="L131" s="57"/>
      <c r="M131" s="55"/>
      <c r="N131" s="57"/>
      <c r="O131" s="55"/>
      <c r="P131" s="58">
        <v>3696.84</v>
      </c>
      <c r="GO131" s="42"/>
      <c r="GP131" s="42"/>
      <c r="GQ131" s="42"/>
      <c r="GR131" s="42"/>
      <c r="GS131" s="42"/>
      <c r="GT131" s="42"/>
      <c r="GU131" s="7" t="s">
        <v>61</v>
      </c>
      <c r="GV131" s="7"/>
      <c r="GW131" s="42"/>
      <c r="GX131" s="7"/>
      <c r="GY131" s="42"/>
      <c r="GZ131" s="7"/>
    </row>
    <row r="132" spans="1:208" customFormat="1" ht="15" hidden="1" x14ac:dyDescent="0.25">
      <c r="A132" s="59"/>
      <c r="B132" s="53" t="s">
        <v>82</v>
      </c>
      <c r="C132" s="293" t="s">
        <v>83</v>
      </c>
      <c r="D132" s="293"/>
      <c r="E132" s="293"/>
      <c r="F132" s="293"/>
      <c r="G132" s="293"/>
      <c r="H132" s="54" t="s">
        <v>62</v>
      </c>
      <c r="I132" s="78">
        <v>12.53</v>
      </c>
      <c r="J132" s="61">
        <v>1.5525</v>
      </c>
      <c r="K132" s="76">
        <v>11.7300535</v>
      </c>
      <c r="L132" s="62"/>
      <c r="M132" s="63"/>
      <c r="N132" s="64">
        <v>315.16000000000003</v>
      </c>
      <c r="O132" s="55"/>
      <c r="P132" s="58">
        <v>3696.84</v>
      </c>
      <c r="Q132" s="65"/>
      <c r="R132" s="65"/>
      <c r="GO132" s="42"/>
      <c r="GP132" s="42"/>
      <c r="GQ132" s="42"/>
      <c r="GR132" s="42"/>
      <c r="GS132" s="42"/>
      <c r="GT132" s="42"/>
      <c r="GU132" s="7"/>
      <c r="GV132" s="7" t="s">
        <v>83</v>
      </c>
      <c r="GW132" s="42"/>
      <c r="GX132" s="7"/>
      <c r="GY132" s="42"/>
      <c r="GZ132" s="7"/>
    </row>
    <row r="133" spans="1:208" customFormat="1" ht="15" hidden="1" x14ac:dyDescent="0.25">
      <c r="A133" s="52"/>
      <c r="B133" s="53" t="s">
        <v>73</v>
      </c>
      <c r="C133" s="293" t="s">
        <v>84</v>
      </c>
      <c r="D133" s="293"/>
      <c r="E133" s="293"/>
      <c r="F133" s="293"/>
      <c r="G133" s="293"/>
      <c r="H133" s="54"/>
      <c r="I133" s="55"/>
      <c r="J133" s="55"/>
      <c r="K133" s="55"/>
      <c r="L133" s="57"/>
      <c r="M133" s="55"/>
      <c r="N133" s="57"/>
      <c r="O133" s="55"/>
      <c r="P133" s="58">
        <v>1091.42</v>
      </c>
      <c r="GO133" s="42"/>
      <c r="GP133" s="42"/>
      <c r="GQ133" s="42"/>
      <c r="GR133" s="42"/>
      <c r="GS133" s="42"/>
      <c r="GT133" s="42"/>
      <c r="GU133" s="7" t="s">
        <v>84</v>
      </c>
      <c r="GV133" s="7"/>
      <c r="GW133" s="42"/>
      <c r="GX133" s="7"/>
      <c r="GY133" s="42"/>
      <c r="GZ133" s="7"/>
    </row>
    <row r="134" spans="1:208" customFormat="1" ht="15" hidden="1" x14ac:dyDescent="0.25">
      <c r="A134" s="52"/>
      <c r="B134" s="53"/>
      <c r="C134" s="293" t="s">
        <v>85</v>
      </c>
      <c r="D134" s="293"/>
      <c r="E134" s="293"/>
      <c r="F134" s="293"/>
      <c r="G134" s="293"/>
      <c r="H134" s="54" t="s">
        <v>62</v>
      </c>
      <c r="I134" s="55"/>
      <c r="J134" s="55"/>
      <c r="K134" s="76">
        <v>2.6660138</v>
      </c>
      <c r="L134" s="57"/>
      <c r="M134" s="55"/>
      <c r="N134" s="57"/>
      <c r="O134" s="55"/>
      <c r="P134" s="77">
        <v>946.14</v>
      </c>
      <c r="GO134" s="42"/>
      <c r="GP134" s="42"/>
      <c r="GQ134" s="42"/>
      <c r="GR134" s="42"/>
      <c r="GS134" s="42"/>
      <c r="GT134" s="42"/>
      <c r="GU134" s="7" t="s">
        <v>85</v>
      </c>
      <c r="GV134" s="7"/>
      <c r="GW134" s="42"/>
      <c r="GX134" s="7"/>
      <c r="GY134" s="42"/>
      <c r="GZ134" s="7"/>
    </row>
    <row r="135" spans="1:208" customFormat="1" ht="23.25" hidden="1" x14ac:dyDescent="0.25">
      <c r="A135" s="59"/>
      <c r="B135" s="53" t="s">
        <v>144</v>
      </c>
      <c r="C135" s="293" t="s">
        <v>145</v>
      </c>
      <c r="D135" s="293"/>
      <c r="E135" s="293"/>
      <c r="F135" s="293"/>
      <c r="G135" s="293"/>
      <c r="H135" s="54" t="s">
        <v>88</v>
      </c>
      <c r="I135" s="74">
        <v>10.5</v>
      </c>
      <c r="J135" s="61">
        <v>1.6875</v>
      </c>
      <c r="K135" s="76">
        <v>10.684406299999999</v>
      </c>
      <c r="L135" s="82">
        <v>2.41</v>
      </c>
      <c r="M135" s="80">
        <v>1.23</v>
      </c>
      <c r="N135" s="64">
        <v>2.96</v>
      </c>
      <c r="O135" s="55"/>
      <c r="P135" s="58">
        <v>31.63</v>
      </c>
      <c r="Q135" s="65"/>
      <c r="R135" s="65"/>
      <c r="GO135" s="42"/>
      <c r="GP135" s="42"/>
      <c r="GQ135" s="42"/>
      <c r="GR135" s="42"/>
      <c r="GS135" s="42"/>
      <c r="GT135" s="42"/>
      <c r="GU135" s="7"/>
      <c r="GV135" s="7" t="s">
        <v>145</v>
      </c>
      <c r="GW135" s="42"/>
      <c r="GX135" s="7"/>
      <c r="GY135" s="42"/>
      <c r="GZ135" s="7"/>
    </row>
    <row r="136" spans="1:208" customFormat="1" ht="34.5" hidden="1" x14ac:dyDescent="0.25">
      <c r="A136" s="59"/>
      <c r="B136" s="53" t="s">
        <v>146</v>
      </c>
      <c r="C136" s="293" t="s">
        <v>147</v>
      </c>
      <c r="D136" s="293"/>
      <c r="E136" s="293"/>
      <c r="F136" s="293"/>
      <c r="G136" s="293"/>
      <c r="H136" s="54" t="s">
        <v>88</v>
      </c>
      <c r="I136" s="78">
        <v>2.62</v>
      </c>
      <c r="J136" s="61">
        <v>1.6875</v>
      </c>
      <c r="K136" s="76">
        <v>2.6660138</v>
      </c>
      <c r="L136" s="62"/>
      <c r="M136" s="63"/>
      <c r="N136" s="64">
        <v>397.52</v>
      </c>
      <c r="O136" s="55"/>
      <c r="P136" s="58">
        <v>1059.79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147</v>
      </c>
      <c r="GW136" s="42"/>
      <c r="GX136" s="7"/>
      <c r="GY136" s="42"/>
      <c r="GZ136" s="7"/>
    </row>
    <row r="137" spans="1:208" customFormat="1" ht="15" hidden="1" x14ac:dyDescent="0.25">
      <c r="A137" s="70"/>
      <c r="B137" s="53" t="s">
        <v>93</v>
      </c>
      <c r="C137" s="293" t="s">
        <v>94</v>
      </c>
      <c r="D137" s="293"/>
      <c r="E137" s="293"/>
      <c r="F137" s="293"/>
      <c r="G137" s="293"/>
      <c r="H137" s="54" t="s">
        <v>62</v>
      </c>
      <c r="I137" s="78">
        <v>2.62</v>
      </c>
      <c r="J137" s="61">
        <v>1.6875</v>
      </c>
      <c r="K137" s="76">
        <v>2.6660138</v>
      </c>
      <c r="L137" s="57"/>
      <c r="M137" s="55"/>
      <c r="N137" s="81">
        <v>354.89</v>
      </c>
      <c r="O137" s="55"/>
      <c r="P137" s="77">
        <v>946.14</v>
      </c>
      <c r="GO137" s="42"/>
      <c r="GP137" s="42"/>
      <c r="GQ137" s="42"/>
      <c r="GR137" s="42"/>
      <c r="GS137" s="42"/>
      <c r="GT137" s="42"/>
      <c r="GU137" s="7"/>
      <c r="GV137" s="7"/>
      <c r="GW137" s="42"/>
      <c r="GX137" s="7"/>
      <c r="GY137" s="42"/>
      <c r="GZ137" s="7" t="s">
        <v>94</v>
      </c>
    </row>
    <row r="138" spans="1:208" customFormat="1" ht="15" x14ac:dyDescent="0.25">
      <c r="A138" s="66"/>
      <c r="B138" s="67"/>
      <c r="C138" s="294" t="s">
        <v>65</v>
      </c>
      <c r="D138" s="294"/>
      <c r="E138" s="294"/>
      <c r="F138" s="294"/>
      <c r="G138" s="294"/>
      <c r="H138" s="45"/>
      <c r="I138" s="46"/>
      <c r="J138" s="46"/>
      <c r="K138" s="46"/>
      <c r="L138" s="49"/>
      <c r="M138" s="46"/>
      <c r="N138" s="68"/>
      <c r="O138" s="46"/>
      <c r="P138" s="69">
        <v>5734.4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/>
      <c r="GW138" s="42" t="s">
        <v>65</v>
      </c>
      <c r="GX138" s="7"/>
      <c r="GY138" s="42"/>
      <c r="GZ138" s="7"/>
    </row>
    <row r="139" spans="1:208" customFormat="1" ht="15" x14ac:dyDescent="0.25">
      <c r="A139" s="70"/>
      <c r="B139" s="53"/>
      <c r="C139" s="293" t="s">
        <v>66</v>
      </c>
      <c r="D139" s="293"/>
      <c r="E139" s="293"/>
      <c r="F139" s="293"/>
      <c r="G139" s="293"/>
      <c r="H139" s="54"/>
      <c r="I139" s="55"/>
      <c r="J139" s="55"/>
      <c r="K139" s="55"/>
      <c r="L139" s="57"/>
      <c r="M139" s="55"/>
      <c r="N139" s="57"/>
      <c r="O139" s="55"/>
      <c r="P139" s="58">
        <v>4642.9799999999996</v>
      </c>
      <c r="GO139" s="42"/>
      <c r="GP139" s="42"/>
      <c r="GQ139" s="42"/>
      <c r="GR139" s="42"/>
      <c r="GS139" s="42"/>
      <c r="GT139" s="42"/>
      <c r="GU139" s="7"/>
      <c r="GV139" s="7"/>
      <c r="GW139" s="42"/>
      <c r="GX139" s="7" t="s">
        <v>66</v>
      </c>
      <c r="GY139" s="42"/>
      <c r="GZ139" s="7"/>
    </row>
    <row r="140" spans="1:208" customFormat="1" ht="23.25" x14ac:dyDescent="0.25">
      <c r="A140" s="70"/>
      <c r="B140" s="53" t="s">
        <v>136</v>
      </c>
      <c r="C140" s="293" t="s">
        <v>137</v>
      </c>
      <c r="D140" s="293"/>
      <c r="E140" s="293"/>
      <c r="F140" s="293"/>
      <c r="G140" s="293"/>
      <c r="H140" s="54" t="s">
        <v>69</v>
      </c>
      <c r="I140" s="60">
        <v>92</v>
      </c>
      <c r="J140" s="55"/>
      <c r="K140" s="60">
        <v>92</v>
      </c>
      <c r="L140" s="57"/>
      <c r="M140" s="55"/>
      <c r="N140" s="57"/>
      <c r="O140" s="55"/>
      <c r="P140" s="58">
        <v>4271.54</v>
      </c>
      <c r="GO140" s="42"/>
      <c r="GP140" s="42"/>
      <c r="GQ140" s="42"/>
      <c r="GR140" s="42"/>
      <c r="GS140" s="42"/>
      <c r="GT140" s="42"/>
      <c r="GU140" s="7"/>
      <c r="GV140" s="7"/>
      <c r="GW140" s="42"/>
      <c r="GX140" s="7" t="s">
        <v>137</v>
      </c>
      <c r="GY140" s="42"/>
      <c r="GZ140" s="7"/>
    </row>
    <row r="141" spans="1:208" customFormat="1" ht="23.25" x14ac:dyDescent="0.25">
      <c r="A141" s="70"/>
      <c r="B141" s="53" t="s">
        <v>138</v>
      </c>
      <c r="C141" s="293" t="s">
        <v>139</v>
      </c>
      <c r="D141" s="293"/>
      <c r="E141" s="293"/>
      <c r="F141" s="293"/>
      <c r="G141" s="293"/>
      <c r="H141" s="54" t="s">
        <v>69</v>
      </c>
      <c r="I141" s="60">
        <v>46</v>
      </c>
      <c r="J141" s="55"/>
      <c r="K141" s="60">
        <v>46</v>
      </c>
      <c r="L141" s="57"/>
      <c r="M141" s="55"/>
      <c r="N141" s="57"/>
      <c r="O141" s="55"/>
      <c r="P141" s="58">
        <v>2135.77</v>
      </c>
      <c r="GO141" s="42"/>
      <c r="GP141" s="42"/>
      <c r="GQ141" s="42"/>
      <c r="GR141" s="42"/>
      <c r="GS141" s="42"/>
      <c r="GT141" s="42"/>
      <c r="GU141" s="7"/>
      <c r="GV141" s="7"/>
      <c r="GW141" s="42"/>
      <c r="GX141" s="7" t="s">
        <v>139</v>
      </c>
      <c r="GY141" s="42"/>
      <c r="GZ141" s="7"/>
    </row>
    <row r="142" spans="1:208" customFormat="1" ht="15" x14ac:dyDescent="0.25">
      <c r="A142" s="71"/>
      <c r="B142" s="72"/>
      <c r="C142" s="294" t="s">
        <v>72</v>
      </c>
      <c r="D142" s="294"/>
      <c r="E142" s="294"/>
      <c r="F142" s="294"/>
      <c r="G142" s="294"/>
      <c r="H142" s="45"/>
      <c r="I142" s="46"/>
      <c r="J142" s="46"/>
      <c r="K142" s="46"/>
      <c r="L142" s="49"/>
      <c r="M142" s="46"/>
      <c r="N142" s="68">
        <v>20135.509999999998</v>
      </c>
      <c r="O142" s="46"/>
      <c r="P142" s="69">
        <v>12141.71</v>
      </c>
      <c r="GO142" s="42"/>
      <c r="GP142" s="42"/>
      <c r="GQ142" s="42"/>
      <c r="GR142" s="42"/>
      <c r="GS142" s="42"/>
      <c r="GT142" s="42"/>
      <c r="GU142" s="7"/>
      <c r="GV142" s="7"/>
      <c r="GW142" s="42"/>
      <c r="GX142" s="7"/>
      <c r="GY142" s="42" t="s">
        <v>72</v>
      </c>
      <c r="GZ142" s="7"/>
    </row>
    <row r="143" spans="1:208" customFormat="1" ht="23.25" x14ac:dyDescent="0.25">
      <c r="A143" s="43" t="s">
        <v>148</v>
      </c>
      <c r="B143" s="44" t="s">
        <v>149</v>
      </c>
      <c r="C143" s="295" t="s">
        <v>150</v>
      </c>
      <c r="D143" s="295"/>
      <c r="E143" s="295"/>
      <c r="F143" s="295"/>
      <c r="G143" s="295"/>
      <c r="H143" s="45" t="s">
        <v>81</v>
      </c>
      <c r="I143" s="46">
        <v>8.0000000000000002E-3</v>
      </c>
      <c r="J143" s="47">
        <v>1</v>
      </c>
      <c r="K143" s="75">
        <v>8.0000000000000002E-3</v>
      </c>
      <c r="L143" s="49"/>
      <c r="M143" s="46"/>
      <c r="N143" s="50"/>
      <c r="O143" s="46"/>
      <c r="P143" s="51"/>
      <c r="GO143" s="42"/>
      <c r="GP143" s="42" t="s">
        <v>150</v>
      </c>
      <c r="GQ143" s="42" t="s">
        <v>6</v>
      </c>
      <c r="GR143" s="42" t="s">
        <v>6</v>
      </c>
      <c r="GS143" s="42" t="s">
        <v>6</v>
      </c>
      <c r="GT143" s="42" t="s">
        <v>6</v>
      </c>
      <c r="GU143" s="7"/>
      <c r="GV143" s="7"/>
      <c r="GW143" s="42"/>
      <c r="GX143" s="7"/>
      <c r="GY143" s="42"/>
      <c r="GZ143" s="7"/>
    </row>
    <row r="144" spans="1:208" customFormat="1" ht="15" hidden="1" x14ac:dyDescent="0.25">
      <c r="A144" s="52"/>
      <c r="B144" s="53" t="s">
        <v>57</v>
      </c>
      <c r="C144" s="293" t="s">
        <v>61</v>
      </c>
      <c r="D144" s="293"/>
      <c r="E144" s="293"/>
      <c r="F144" s="293"/>
      <c r="G144" s="293"/>
      <c r="H144" s="54" t="s">
        <v>62</v>
      </c>
      <c r="I144" s="55"/>
      <c r="J144" s="55"/>
      <c r="K144" s="76">
        <v>3.5585784</v>
      </c>
      <c r="L144" s="57"/>
      <c r="M144" s="55"/>
      <c r="N144" s="57"/>
      <c r="O144" s="55"/>
      <c r="P144" s="58">
        <v>1206.3599999999999</v>
      </c>
      <c r="GO144" s="42"/>
      <c r="GP144" s="42"/>
      <c r="GQ144" s="42"/>
      <c r="GR144" s="42"/>
      <c r="GS144" s="42"/>
      <c r="GT144" s="42"/>
      <c r="GU144" s="7" t="s">
        <v>61</v>
      </c>
      <c r="GV144" s="7"/>
      <c r="GW144" s="42"/>
      <c r="GX144" s="7"/>
      <c r="GY144" s="42"/>
      <c r="GZ144" s="7"/>
    </row>
    <row r="145" spans="1:209" customFormat="1" ht="15" hidden="1" x14ac:dyDescent="0.25">
      <c r="A145" s="59"/>
      <c r="B145" s="53" t="s">
        <v>151</v>
      </c>
      <c r="C145" s="293" t="s">
        <v>152</v>
      </c>
      <c r="D145" s="293"/>
      <c r="E145" s="293"/>
      <c r="F145" s="293"/>
      <c r="G145" s="293"/>
      <c r="H145" s="54" t="s">
        <v>62</v>
      </c>
      <c r="I145" s="78">
        <v>286.52</v>
      </c>
      <c r="J145" s="61">
        <v>1.5525</v>
      </c>
      <c r="K145" s="76">
        <v>3.5585784</v>
      </c>
      <c r="L145" s="62"/>
      <c r="M145" s="63"/>
      <c r="N145" s="64">
        <v>339</v>
      </c>
      <c r="O145" s="55"/>
      <c r="P145" s="58">
        <v>1206.3599999999999</v>
      </c>
      <c r="Q145" s="65"/>
      <c r="R145" s="65"/>
      <c r="GO145" s="42"/>
      <c r="GP145" s="42"/>
      <c r="GQ145" s="42"/>
      <c r="GR145" s="42"/>
      <c r="GS145" s="42"/>
      <c r="GT145" s="42"/>
      <c r="GU145" s="7"/>
      <c r="GV145" s="7" t="s">
        <v>152</v>
      </c>
      <c r="GW145" s="42"/>
      <c r="GX145" s="7"/>
      <c r="GY145" s="42"/>
      <c r="GZ145" s="7"/>
    </row>
    <row r="146" spans="1:209" customFormat="1" ht="15" hidden="1" x14ac:dyDescent="0.25">
      <c r="A146" s="52"/>
      <c r="B146" s="53" t="s">
        <v>73</v>
      </c>
      <c r="C146" s="293" t="s">
        <v>84</v>
      </c>
      <c r="D146" s="293"/>
      <c r="E146" s="293"/>
      <c r="F146" s="293"/>
      <c r="G146" s="293"/>
      <c r="H146" s="54"/>
      <c r="I146" s="55"/>
      <c r="J146" s="55"/>
      <c r="K146" s="55"/>
      <c r="L146" s="57"/>
      <c r="M146" s="55"/>
      <c r="N146" s="57"/>
      <c r="O146" s="55"/>
      <c r="P146" s="77">
        <v>66.55</v>
      </c>
      <c r="GO146" s="42"/>
      <c r="GP146" s="42"/>
      <c r="GQ146" s="42"/>
      <c r="GR146" s="42"/>
      <c r="GS146" s="42"/>
      <c r="GT146" s="42"/>
      <c r="GU146" s="7" t="s">
        <v>84</v>
      </c>
      <c r="GV146" s="7"/>
      <c r="GW146" s="42"/>
      <c r="GX146" s="7"/>
      <c r="GY146" s="42"/>
      <c r="GZ146" s="7"/>
    </row>
    <row r="147" spans="1:209" customFormat="1" ht="15" hidden="1" x14ac:dyDescent="0.25">
      <c r="A147" s="52"/>
      <c r="B147" s="53"/>
      <c r="C147" s="293" t="s">
        <v>85</v>
      </c>
      <c r="D147" s="293"/>
      <c r="E147" s="293"/>
      <c r="F147" s="293"/>
      <c r="G147" s="293"/>
      <c r="H147" s="54" t="s">
        <v>62</v>
      </c>
      <c r="I147" s="55"/>
      <c r="J147" s="55"/>
      <c r="K147" s="76">
        <v>4.1512500000000001E-2</v>
      </c>
      <c r="L147" s="57"/>
      <c r="M147" s="55"/>
      <c r="N147" s="57"/>
      <c r="O147" s="55"/>
      <c r="P147" s="77">
        <v>15.96</v>
      </c>
      <c r="GO147" s="42"/>
      <c r="GP147" s="42"/>
      <c r="GQ147" s="42"/>
      <c r="GR147" s="42"/>
      <c r="GS147" s="42"/>
      <c r="GT147" s="42"/>
      <c r="GU147" s="7" t="s">
        <v>85</v>
      </c>
      <c r="GV147" s="7"/>
      <c r="GW147" s="42"/>
      <c r="GX147" s="7"/>
      <c r="GY147" s="42"/>
      <c r="GZ147" s="7"/>
    </row>
    <row r="148" spans="1:209" customFormat="1" ht="15" hidden="1" x14ac:dyDescent="0.25">
      <c r="A148" s="59"/>
      <c r="B148" s="53" t="s">
        <v>153</v>
      </c>
      <c r="C148" s="293" t="s">
        <v>154</v>
      </c>
      <c r="D148" s="293"/>
      <c r="E148" s="293"/>
      <c r="F148" s="293"/>
      <c r="G148" s="293"/>
      <c r="H148" s="54" t="s">
        <v>88</v>
      </c>
      <c r="I148" s="78">
        <v>0.73</v>
      </c>
      <c r="J148" s="61">
        <v>1.6875</v>
      </c>
      <c r="K148" s="83">
        <v>9.8549999999999992E-3</v>
      </c>
      <c r="L148" s="62"/>
      <c r="M148" s="63"/>
      <c r="N148" s="64">
        <v>1610.55</v>
      </c>
      <c r="O148" s="55"/>
      <c r="P148" s="58">
        <v>15.87</v>
      </c>
      <c r="Q148" s="65"/>
      <c r="R148" s="65"/>
      <c r="GO148" s="42"/>
      <c r="GP148" s="42"/>
      <c r="GQ148" s="42"/>
      <c r="GR148" s="42"/>
      <c r="GS148" s="42"/>
      <c r="GT148" s="42"/>
      <c r="GU148" s="7"/>
      <c r="GV148" s="7" t="s">
        <v>154</v>
      </c>
      <c r="GW148" s="42"/>
      <c r="GX148" s="7"/>
      <c r="GY148" s="42"/>
      <c r="GZ148" s="7"/>
    </row>
    <row r="149" spans="1:209" customFormat="1" ht="15" hidden="1" x14ac:dyDescent="0.25">
      <c r="A149" s="70"/>
      <c r="B149" s="53" t="s">
        <v>89</v>
      </c>
      <c r="C149" s="293" t="s">
        <v>90</v>
      </c>
      <c r="D149" s="293"/>
      <c r="E149" s="293"/>
      <c r="F149" s="293"/>
      <c r="G149" s="293"/>
      <c r="H149" s="54" t="s">
        <v>62</v>
      </c>
      <c r="I149" s="78">
        <v>0.73</v>
      </c>
      <c r="J149" s="61">
        <v>1.6875</v>
      </c>
      <c r="K149" s="83">
        <v>9.8549999999999992E-3</v>
      </c>
      <c r="L149" s="57"/>
      <c r="M149" s="55"/>
      <c r="N149" s="81">
        <v>476.71</v>
      </c>
      <c r="O149" s="55"/>
      <c r="P149" s="77">
        <v>4.7</v>
      </c>
      <c r="GO149" s="42"/>
      <c r="GP149" s="42"/>
      <c r="GQ149" s="42"/>
      <c r="GR149" s="42"/>
      <c r="GS149" s="42"/>
      <c r="GT149" s="42"/>
      <c r="GU149" s="7"/>
      <c r="GV149" s="7"/>
      <c r="GW149" s="42"/>
      <c r="GX149" s="7"/>
      <c r="GY149" s="42"/>
      <c r="GZ149" s="7" t="s">
        <v>90</v>
      </c>
    </row>
    <row r="150" spans="1:209" customFormat="1" ht="34.5" hidden="1" x14ac:dyDescent="0.25">
      <c r="A150" s="59"/>
      <c r="B150" s="53" t="s">
        <v>155</v>
      </c>
      <c r="C150" s="293" t="s">
        <v>156</v>
      </c>
      <c r="D150" s="293"/>
      <c r="E150" s="293"/>
      <c r="F150" s="293"/>
      <c r="G150" s="293"/>
      <c r="H150" s="54" t="s">
        <v>88</v>
      </c>
      <c r="I150" s="60">
        <v>20</v>
      </c>
      <c r="J150" s="61">
        <v>1.6875</v>
      </c>
      <c r="K150" s="78">
        <v>0.27</v>
      </c>
      <c r="L150" s="82">
        <v>11.68</v>
      </c>
      <c r="M150" s="87">
        <v>1.5</v>
      </c>
      <c r="N150" s="64">
        <v>17.52</v>
      </c>
      <c r="O150" s="55"/>
      <c r="P150" s="58">
        <v>4.7300000000000004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156</v>
      </c>
      <c r="GW150" s="42"/>
      <c r="GX150" s="7"/>
      <c r="GY150" s="42"/>
      <c r="GZ150" s="7"/>
    </row>
    <row r="151" spans="1:209" customFormat="1" ht="23.25" hidden="1" x14ac:dyDescent="0.25">
      <c r="A151" s="59"/>
      <c r="B151" s="53" t="s">
        <v>157</v>
      </c>
      <c r="C151" s="293" t="s">
        <v>158</v>
      </c>
      <c r="D151" s="293"/>
      <c r="E151" s="293"/>
      <c r="F151" s="293"/>
      <c r="G151" s="293"/>
      <c r="H151" s="54" t="s">
        <v>88</v>
      </c>
      <c r="I151" s="56">
        <v>2.5000000000000001E-2</v>
      </c>
      <c r="J151" s="61">
        <v>1.6875</v>
      </c>
      <c r="K151" s="76">
        <v>3.3750000000000002E-4</v>
      </c>
      <c r="L151" s="62"/>
      <c r="M151" s="63"/>
      <c r="N151" s="64">
        <v>1122.76</v>
      </c>
      <c r="O151" s="55"/>
      <c r="P151" s="58">
        <v>0.38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 t="s">
        <v>158</v>
      </c>
      <c r="GW151" s="42"/>
      <c r="GX151" s="7"/>
      <c r="GY151" s="42"/>
      <c r="GZ151" s="7"/>
    </row>
    <row r="152" spans="1:209" customFormat="1" ht="15" hidden="1" x14ac:dyDescent="0.25">
      <c r="A152" s="70"/>
      <c r="B152" s="53" t="s">
        <v>159</v>
      </c>
      <c r="C152" s="293" t="s">
        <v>160</v>
      </c>
      <c r="D152" s="293"/>
      <c r="E152" s="293"/>
      <c r="F152" s="293"/>
      <c r="G152" s="293"/>
      <c r="H152" s="54" t="s">
        <v>62</v>
      </c>
      <c r="I152" s="56">
        <v>2.5000000000000001E-2</v>
      </c>
      <c r="J152" s="61">
        <v>1.6875</v>
      </c>
      <c r="K152" s="76">
        <v>3.3750000000000002E-4</v>
      </c>
      <c r="L152" s="57"/>
      <c r="M152" s="55"/>
      <c r="N152" s="81">
        <v>407.85</v>
      </c>
      <c r="O152" s="55"/>
      <c r="P152" s="77">
        <v>0.14000000000000001</v>
      </c>
      <c r="GO152" s="42"/>
      <c r="GP152" s="42"/>
      <c r="GQ152" s="42"/>
      <c r="GR152" s="42"/>
      <c r="GS152" s="42"/>
      <c r="GT152" s="42"/>
      <c r="GU152" s="7"/>
      <c r="GV152" s="7"/>
      <c r="GW152" s="42"/>
      <c r="GX152" s="7"/>
      <c r="GY152" s="42"/>
      <c r="GZ152" s="7" t="s">
        <v>160</v>
      </c>
    </row>
    <row r="153" spans="1:209" customFormat="1" ht="15" hidden="1" x14ac:dyDescent="0.25">
      <c r="A153" s="59"/>
      <c r="B153" s="53" t="s">
        <v>161</v>
      </c>
      <c r="C153" s="293" t="s">
        <v>162</v>
      </c>
      <c r="D153" s="293"/>
      <c r="E153" s="293"/>
      <c r="F153" s="293"/>
      <c r="G153" s="293"/>
      <c r="H153" s="54" t="s">
        <v>88</v>
      </c>
      <c r="I153" s="56">
        <v>2.5000000000000001E-2</v>
      </c>
      <c r="J153" s="61">
        <v>1.6875</v>
      </c>
      <c r="K153" s="76">
        <v>3.3750000000000002E-4</v>
      </c>
      <c r="L153" s="82">
        <v>105.74</v>
      </c>
      <c r="M153" s="80">
        <v>1.63</v>
      </c>
      <c r="N153" s="64">
        <v>172.36</v>
      </c>
      <c r="O153" s="55"/>
      <c r="P153" s="58">
        <v>0.06</v>
      </c>
      <c r="Q153" s="65"/>
      <c r="R153" s="65"/>
      <c r="GO153" s="42"/>
      <c r="GP153" s="42"/>
      <c r="GQ153" s="42"/>
      <c r="GR153" s="42"/>
      <c r="GS153" s="42"/>
      <c r="GT153" s="42"/>
      <c r="GU153" s="7"/>
      <c r="GV153" s="7" t="s">
        <v>162</v>
      </c>
      <c r="GW153" s="42"/>
      <c r="GX153" s="7"/>
      <c r="GY153" s="42"/>
      <c r="GZ153" s="7"/>
    </row>
    <row r="154" spans="1:209" customFormat="1" ht="15" hidden="1" x14ac:dyDescent="0.25">
      <c r="A154" s="59"/>
      <c r="B154" s="53" t="s">
        <v>163</v>
      </c>
      <c r="C154" s="293" t="s">
        <v>164</v>
      </c>
      <c r="D154" s="293"/>
      <c r="E154" s="293"/>
      <c r="F154" s="293"/>
      <c r="G154" s="293"/>
      <c r="H154" s="54" t="s">
        <v>88</v>
      </c>
      <c r="I154" s="78">
        <v>2.3199999999999998</v>
      </c>
      <c r="J154" s="61">
        <v>1.6875</v>
      </c>
      <c r="K154" s="73">
        <v>3.1320000000000001E-2</v>
      </c>
      <c r="L154" s="62"/>
      <c r="M154" s="63"/>
      <c r="N154" s="64">
        <v>112.16</v>
      </c>
      <c r="O154" s="55"/>
      <c r="P154" s="58">
        <v>3.51</v>
      </c>
      <c r="Q154" s="65"/>
      <c r="R154" s="65"/>
      <c r="GO154" s="42"/>
      <c r="GP154" s="42"/>
      <c r="GQ154" s="42"/>
      <c r="GR154" s="42"/>
      <c r="GS154" s="42"/>
      <c r="GT154" s="42"/>
      <c r="GU154" s="7"/>
      <c r="GV154" s="7" t="s">
        <v>164</v>
      </c>
      <c r="GW154" s="42"/>
      <c r="GX154" s="7"/>
      <c r="GY154" s="42"/>
      <c r="GZ154" s="7"/>
    </row>
    <row r="155" spans="1:209" customFormat="1" ht="15" hidden="1" x14ac:dyDescent="0.25">
      <c r="A155" s="70"/>
      <c r="B155" s="53" t="s">
        <v>93</v>
      </c>
      <c r="C155" s="293" t="s">
        <v>94</v>
      </c>
      <c r="D155" s="293"/>
      <c r="E155" s="293"/>
      <c r="F155" s="293"/>
      <c r="G155" s="293"/>
      <c r="H155" s="54" t="s">
        <v>62</v>
      </c>
      <c r="I155" s="78">
        <v>2.3199999999999998</v>
      </c>
      <c r="J155" s="61">
        <v>1.6875</v>
      </c>
      <c r="K155" s="73">
        <v>3.1320000000000001E-2</v>
      </c>
      <c r="L155" s="57"/>
      <c r="M155" s="55"/>
      <c r="N155" s="81">
        <v>354.89</v>
      </c>
      <c r="O155" s="55"/>
      <c r="P155" s="77">
        <v>11.12</v>
      </c>
      <c r="GO155" s="42"/>
      <c r="GP155" s="42"/>
      <c r="GQ155" s="42"/>
      <c r="GR155" s="42"/>
      <c r="GS155" s="42"/>
      <c r="GT155" s="42"/>
      <c r="GU155" s="7"/>
      <c r="GV155" s="7"/>
      <c r="GW155" s="42"/>
      <c r="GX155" s="7"/>
      <c r="GY155" s="42"/>
      <c r="GZ155" s="7" t="s">
        <v>94</v>
      </c>
    </row>
    <row r="156" spans="1:209" customFormat="1" ht="23.25" hidden="1" x14ac:dyDescent="0.25">
      <c r="A156" s="59"/>
      <c r="B156" s="53" t="s">
        <v>165</v>
      </c>
      <c r="C156" s="293" t="s">
        <v>166</v>
      </c>
      <c r="D156" s="293"/>
      <c r="E156" s="293"/>
      <c r="F156" s="293"/>
      <c r="G156" s="293"/>
      <c r="H156" s="54" t="s">
        <v>88</v>
      </c>
      <c r="I156" s="78">
        <v>39.79</v>
      </c>
      <c r="J156" s="61">
        <v>1.6875</v>
      </c>
      <c r="K156" s="83">
        <v>0.537165</v>
      </c>
      <c r="L156" s="82">
        <v>50.77</v>
      </c>
      <c r="M156" s="80">
        <v>1.54</v>
      </c>
      <c r="N156" s="64">
        <v>78.19</v>
      </c>
      <c r="O156" s="55"/>
      <c r="P156" s="58">
        <v>42</v>
      </c>
      <c r="Q156" s="65"/>
      <c r="R156" s="65"/>
      <c r="GO156" s="42"/>
      <c r="GP156" s="42"/>
      <c r="GQ156" s="42"/>
      <c r="GR156" s="42"/>
      <c r="GS156" s="42"/>
      <c r="GT156" s="42"/>
      <c r="GU156" s="7"/>
      <c r="GV156" s="7" t="s">
        <v>166</v>
      </c>
      <c r="GW156" s="42"/>
      <c r="GX156" s="7"/>
      <c r="GY156" s="42"/>
      <c r="GZ156" s="7"/>
    </row>
    <row r="157" spans="1:209" customFormat="1" ht="15" hidden="1" x14ac:dyDescent="0.25">
      <c r="A157" s="52"/>
      <c r="B157" s="53" t="s">
        <v>95</v>
      </c>
      <c r="C157" s="293" t="s">
        <v>96</v>
      </c>
      <c r="D157" s="293"/>
      <c r="E157" s="293"/>
      <c r="F157" s="293"/>
      <c r="G157" s="293"/>
      <c r="H157" s="54"/>
      <c r="I157" s="55"/>
      <c r="J157" s="55"/>
      <c r="K157" s="55"/>
      <c r="L157" s="57"/>
      <c r="M157" s="55"/>
      <c r="N157" s="57"/>
      <c r="O157" s="55"/>
      <c r="P157" s="77">
        <v>4.78</v>
      </c>
      <c r="GO157" s="42"/>
      <c r="GP157" s="42"/>
      <c r="GQ157" s="42"/>
      <c r="GR157" s="42"/>
      <c r="GS157" s="42"/>
      <c r="GT157" s="42"/>
      <c r="GU157" s="7" t="s">
        <v>96</v>
      </c>
      <c r="GV157" s="7"/>
      <c r="GW157" s="42"/>
      <c r="GX157" s="7"/>
      <c r="GY157" s="42"/>
      <c r="GZ157" s="7"/>
    </row>
    <row r="158" spans="1:209" customFormat="1" ht="15" hidden="1" x14ac:dyDescent="0.25">
      <c r="A158" s="59"/>
      <c r="B158" s="53" t="s">
        <v>167</v>
      </c>
      <c r="C158" s="293" t="s">
        <v>168</v>
      </c>
      <c r="D158" s="293"/>
      <c r="E158" s="293"/>
      <c r="F158" s="293"/>
      <c r="G158" s="293"/>
      <c r="H158" s="54" t="s">
        <v>135</v>
      </c>
      <c r="I158" s="74">
        <v>20.5</v>
      </c>
      <c r="J158" s="55"/>
      <c r="K158" s="56">
        <v>0.16400000000000001</v>
      </c>
      <c r="L158" s="82">
        <v>35.71</v>
      </c>
      <c r="M158" s="80">
        <v>0.78</v>
      </c>
      <c r="N158" s="64">
        <v>27.85</v>
      </c>
      <c r="O158" s="55"/>
      <c r="P158" s="58">
        <v>4.57</v>
      </c>
      <c r="Q158" s="65"/>
      <c r="R158" s="65"/>
      <c r="GO158" s="42"/>
      <c r="GP158" s="42"/>
      <c r="GQ158" s="42"/>
      <c r="GR158" s="42"/>
      <c r="GS158" s="42"/>
      <c r="GT158" s="42"/>
      <c r="GU158" s="7"/>
      <c r="GV158" s="7" t="s">
        <v>168</v>
      </c>
      <c r="GW158" s="42"/>
      <c r="GX158" s="7"/>
      <c r="GY158" s="42"/>
      <c r="GZ158" s="7"/>
    </row>
    <row r="159" spans="1:209" customFormat="1" ht="15" hidden="1" x14ac:dyDescent="0.25">
      <c r="A159" s="59"/>
      <c r="B159" s="53" t="s">
        <v>169</v>
      </c>
      <c r="C159" s="293" t="s">
        <v>170</v>
      </c>
      <c r="D159" s="293"/>
      <c r="E159" s="293"/>
      <c r="F159" s="293"/>
      <c r="G159" s="293"/>
      <c r="H159" s="54" t="s">
        <v>171</v>
      </c>
      <c r="I159" s="78">
        <v>0.44</v>
      </c>
      <c r="J159" s="55"/>
      <c r="K159" s="73">
        <v>3.5200000000000001E-3</v>
      </c>
      <c r="L159" s="82">
        <v>47.57</v>
      </c>
      <c r="M159" s="80">
        <v>1.28</v>
      </c>
      <c r="N159" s="64">
        <v>60.89</v>
      </c>
      <c r="O159" s="55"/>
      <c r="P159" s="58">
        <v>0.21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170</v>
      </c>
      <c r="GW159" s="42"/>
      <c r="GX159" s="7"/>
      <c r="GY159" s="42"/>
      <c r="GZ159" s="7"/>
    </row>
    <row r="160" spans="1:209" customFormat="1" ht="15" hidden="1" x14ac:dyDescent="0.25">
      <c r="A160" s="88" t="s">
        <v>172</v>
      </c>
      <c r="B160" s="89" t="s">
        <v>173</v>
      </c>
      <c r="C160" s="299" t="s">
        <v>174</v>
      </c>
      <c r="D160" s="299"/>
      <c r="E160" s="299"/>
      <c r="F160" s="299"/>
      <c r="G160" s="299"/>
      <c r="H160" s="90" t="s">
        <v>175</v>
      </c>
      <c r="I160" s="91">
        <v>1008</v>
      </c>
      <c r="J160" s="92"/>
      <c r="K160" s="93">
        <v>8.0640000000000001</v>
      </c>
      <c r="L160" s="94"/>
      <c r="M160" s="92"/>
      <c r="N160" s="94"/>
      <c r="O160" s="92"/>
      <c r="P160" s="95"/>
      <c r="GO160" s="42"/>
      <c r="GP160" s="42"/>
      <c r="GQ160" s="42"/>
      <c r="GR160" s="42"/>
      <c r="GS160" s="42"/>
      <c r="GT160" s="42"/>
      <c r="GU160" s="7"/>
      <c r="GV160" s="7"/>
      <c r="GW160" s="42"/>
      <c r="GX160" s="7"/>
      <c r="GY160" s="42"/>
      <c r="GZ160" s="7"/>
      <c r="HA160" s="96" t="s">
        <v>174</v>
      </c>
    </row>
    <row r="161" spans="1:211" customFormat="1" ht="15" x14ac:dyDescent="0.25">
      <c r="A161" s="66"/>
      <c r="B161" s="67"/>
      <c r="C161" s="294" t="s">
        <v>65</v>
      </c>
      <c r="D161" s="294"/>
      <c r="E161" s="294"/>
      <c r="F161" s="294"/>
      <c r="G161" s="294"/>
      <c r="H161" s="45"/>
      <c r="I161" s="46"/>
      <c r="J161" s="46"/>
      <c r="K161" s="46"/>
      <c r="L161" s="49"/>
      <c r="M161" s="46"/>
      <c r="N161" s="68"/>
      <c r="O161" s="46"/>
      <c r="P161" s="69">
        <v>1293.6500000000001</v>
      </c>
      <c r="Q161" s="65"/>
      <c r="R161" s="65"/>
      <c r="GO161" s="42"/>
      <c r="GP161" s="42"/>
      <c r="GQ161" s="42"/>
      <c r="GR161" s="42"/>
      <c r="GS161" s="42"/>
      <c r="GT161" s="42"/>
      <c r="GU161" s="7"/>
      <c r="GV161" s="7"/>
      <c r="GW161" s="42" t="s">
        <v>65</v>
      </c>
      <c r="GX161" s="7"/>
      <c r="GY161" s="42"/>
      <c r="GZ161" s="7"/>
      <c r="HA161" s="96"/>
    </row>
    <row r="162" spans="1:211" customFormat="1" ht="15" x14ac:dyDescent="0.25">
      <c r="A162" s="70"/>
      <c r="B162" s="53"/>
      <c r="C162" s="293" t="s">
        <v>66</v>
      </c>
      <c r="D162" s="293"/>
      <c r="E162" s="293"/>
      <c r="F162" s="293"/>
      <c r="G162" s="293"/>
      <c r="H162" s="54"/>
      <c r="I162" s="55"/>
      <c r="J162" s="55"/>
      <c r="K162" s="55"/>
      <c r="L162" s="57"/>
      <c r="M162" s="55"/>
      <c r="N162" s="57"/>
      <c r="O162" s="55"/>
      <c r="P162" s="58">
        <v>1222.32</v>
      </c>
      <c r="GO162" s="42"/>
      <c r="GP162" s="42"/>
      <c r="GQ162" s="42"/>
      <c r="GR162" s="42"/>
      <c r="GS162" s="42"/>
      <c r="GT162" s="42"/>
      <c r="GU162" s="7"/>
      <c r="GV162" s="7"/>
      <c r="GW162" s="42"/>
      <c r="GX162" s="7" t="s">
        <v>66</v>
      </c>
      <c r="GY162" s="42"/>
      <c r="GZ162" s="7"/>
      <c r="HA162" s="96"/>
    </row>
    <row r="163" spans="1:211" customFormat="1" ht="23.25" x14ac:dyDescent="0.25">
      <c r="A163" s="70"/>
      <c r="B163" s="53" t="s">
        <v>176</v>
      </c>
      <c r="C163" s="293" t="s">
        <v>177</v>
      </c>
      <c r="D163" s="293"/>
      <c r="E163" s="293"/>
      <c r="F163" s="293"/>
      <c r="G163" s="293"/>
      <c r="H163" s="54" t="s">
        <v>69</v>
      </c>
      <c r="I163" s="60">
        <v>117</v>
      </c>
      <c r="J163" s="55"/>
      <c r="K163" s="60">
        <v>117</v>
      </c>
      <c r="L163" s="57"/>
      <c r="M163" s="55"/>
      <c r="N163" s="57"/>
      <c r="O163" s="55"/>
      <c r="P163" s="58">
        <v>1430.11</v>
      </c>
      <c r="GO163" s="42"/>
      <c r="GP163" s="42"/>
      <c r="GQ163" s="42"/>
      <c r="GR163" s="42"/>
      <c r="GS163" s="42"/>
      <c r="GT163" s="42"/>
      <c r="GU163" s="7"/>
      <c r="GV163" s="7"/>
      <c r="GW163" s="42"/>
      <c r="GX163" s="7" t="s">
        <v>177</v>
      </c>
      <c r="GY163" s="42"/>
      <c r="GZ163" s="7"/>
      <c r="HA163" s="96"/>
    </row>
    <row r="164" spans="1:211" customFormat="1" ht="23.25" x14ac:dyDescent="0.25">
      <c r="A164" s="70"/>
      <c r="B164" s="53" t="s">
        <v>178</v>
      </c>
      <c r="C164" s="293" t="s">
        <v>179</v>
      </c>
      <c r="D164" s="293"/>
      <c r="E164" s="293"/>
      <c r="F164" s="293"/>
      <c r="G164" s="293"/>
      <c r="H164" s="54" t="s">
        <v>69</v>
      </c>
      <c r="I164" s="60">
        <v>74</v>
      </c>
      <c r="J164" s="55"/>
      <c r="K164" s="60">
        <v>74</v>
      </c>
      <c r="L164" s="57"/>
      <c r="M164" s="55"/>
      <c r="N164" s="57"/>
      <c r="O164" s="55"/>
      <c r="P164" s="77">
        <v>904.52</v>
      </c>
      <c r="GO164" s="42"/>
      <c r="GP164" s="42"/>
      <c r="GQ164" s="42"/>
      <c r="GR164" s="42"/>
      <c r="GS164" s="42"/>
      <c r="GT164" s="42"/>
      <c r="GU164" s="7"/>
      <c r="GV164" s="7"/>
      <c r="GW164" s="42"/>
      <c r="GX164" s="7" t="s">
        <v>179</v>
      </c>
      <c r="GY164" s="42"/>
      <c r="GZ164" s="7"/>
      <c r="HA164" s="96"/>
    </row>
    <row r="165" spans="1:211" customFormat="1" ht="15" x14ac:dyDescent="0.25">
      <c r="A165" s="71"/>
      <c r="B165" s="72"/>
      <c r="C165" s="294" t="s">
        <v>72</v>
      </c>
      <c r="D165" s="294"/>
      <c r="E165" s="294"/>
      <c r="F165" s="294"/>
      <c r="G165" s="294"/>
      <c r="H165" s="45"/>
      <c r="I165" s="46"/>
      <c r="J165" s="46"/>
      <c r="K165" s="46"/>
      <c r="L165" s="49"/>
      <c r="M165" s="46"/>
      <c r="N165" s="68">
        <v>453535</v>
      </c>
      <c r="O165" s="46"/>
      <c r="P165" s="69">
        <v>3628.28</v>
      </c>
      <c r="GO165" s="42"/>
      <c r="GP165" s="42"/>
      <c r="GQ165" s="42"/>
      <c r="GR165" s="42"/>
      <c r="GS165" s="42"/>
      <c r="GT165" s="42"/>
      <c r="GU165" s="7"/>
      <c r="GV165" s="7"/>
      <c r="GW165" s="42"/>
      <c r="GX165" s="7"/>
      <c r="GY165" s="42" t="s">
        <v>72</v>
      </c>
      <c r="GZ165" s="7"/>
      <c r="HA165" s="96"/>
    </row>
    <row r="166" spans="1:211" customFormat="1" ht="1.5" customHeight="1" x14ac:dyDescent="0.25">
      <c r="A166" s="97"/>
      <c r="B166" s="98"/>
      <c r="C166" s="98"/>
      <c r="D166" s="98"/>
      <c r="E166" s="98"/>
      <c r="F166" s="99"/>
      <c r="G166" s="99"/>
      <c r="H166" s="99"/>
      <c r="I166" s="99"/>
      <c r="J166" s="100"/>
      <c r="K166" s="99"/>
      <c r="L166" s="100"/>
      <c r="M166" s="101"/>
      <c r="N166" s="100"/>
      <c r="O166" s="102"/>
      <c r="P166" s="103"/>
      <c r="Q166" s="104"/>
      <c r="R166" s="105"/>
      <c r="GO166" s="42"/>
      <c r="GP166" s="42"/>
      <c r="GQ166" s="42"/>
      <c r="GR166" s="42"/>
      <c r="GS166" s="42"/>
      <c r="GT166" s="42"/>
      <c r="GU166" s="7"/>
      <c r="GV166" s="7"/>
      <c r="GW166" s="42"/>
      <c r="GX166" s="7"/>
      <c r="GY166" s="42"/>
      <c r="GZ166" s="7"/>
      <c r="HA166" s="96"/>
    </row>
    <row r="167" spans="1:211" customFormat="1" ht="15" hidden="1" x14ac:dyDescent="0.25">
      <c r="A167" s="66"/>
      <c r="B167" s="106"/>
      <c r="C167" s="292" t="s">
        <v>180</v>
      </c>
      <c r="D167" s="292"/>
      <c r="E167" s="292"/>
      <c r="F167" s="292"/>
      <c r="G167" s="292"/>
      <c r="H167" s="292"/>
      <c r="I167" s="292"/>
      <c r="J167" s="292"/>
      <c r="K167" s="292"/>
      <c r="L167" s="292"/>
      <c r="M167" s="292"/>
      <c r="N167" s="292"/>
      <c r="O167" s="292"/>
      <c r="P167" s="108"/>
      <c r="Q167" s="104"/>
      <c r="R167" s="105"/>
      <c r="GO167" s="42"/>
      <c r="GP167" s="42"/>
      <c r="GQ167" s="42"/>
      <c r="GR167" s="42"/>
      <c r="GS167" s="42"/>
      <c r="GT167" s="42"/>
      <c r="GU167" s="7"/>
      <c r="GV167" s="7"/>
      <c r="GW167" s="42"/>
      <c r="GX167" s="7"/>
      <c r="GY167" s="42"/>
      <c r="GZ167" s="7"/>
      <c r="HA167" s="96"/>
      <c r="HB167" s="42" t="s">
        <v>180</v>
      </c>
    </row>
    <row r="168" spans="1:211" customFormat="1" ht="15" hidden="1" x14ac:dyDescent="0.25">
      <c r="A168" s="66"/>
      <c r="B168" s="67"/>
      <c r="C168" s="291" t="s">
        <v>181</v>
      </c>
      <c r="D168" s="291"/>
      <c r="E168" s="291"/>
      <c r="F168" s="291"/>
      <c r="G168" s="291"/>
      <c r="H168" s="291"/>
      <c r="I168" s="291"/>
      <c r="J168" s="291"/>
      <c r="K168" s="291"/>
      <c r="L168" s="291"/>
      <c r="M168" s="291"/>
      <c r="N168" s="291"/>
      <c r="O168" s="291"/>
      <c r="P168" s="110">
        <v>541739.27</v>
      </c>
      <c r="Q168" s="104"/>
      <c r="R168" s="105"/>
      <c r="GO168" s="42"/>
      <c r="GP168" s="42"/>
      <c r="GQ168" s="42"/>
      <c r="GR168" s="42"/>
      <c r="GS168" s="42"/>
      <c r="GT168" s="42"/>
      <c r="GU168" s="7"/>
      <c r="GV168" s="7"/>
      <c r="GW168" s="42"/>
      <c r="GX168" s="7"/>
      <c r="GY168" s="42"/>
      <c r="GZ168" s="7"/>
      <c r="HA168" s="96"/>
      <c r="HB168" s="42"/>
      <c r="HC168" s="3" t="s">
        <v>181</v>
      </c>
    </row>
    <row r="169" spans="1:211" customFormat="1" ht="15" hidden="1" x14ac:dyDescent="0.25">
      <c r="A169" s="66"/>
      <c r="B169" s="67"/>
      <c r="C169" s="291" t="s">
        <v>182</v>
      </c>
      <c r="D169" s="291"/>
      <c r="E169" s="291"/>
      <c r="F169" s="291"/>
      <c r="G169" s="291"/>
      <c r="H169" s="291"/>
      <c r="I169" s="291"/>
      <c r="J169" s="291"/>
      <c r="K169" s="291"/>
      <c r="L169" s="291"/>
      <c r="M169" s="291"/>
      <c r="N169" s="291"/>
      <c r="O169" s="291"/>
      <c r="P169" s="111"/>
      <c r="Q169" s="104"/>
      <c r="R169" s="105"/>
      <c r="GO169" s="42"/>
      <c r="GP169" s="42"/>
      <c r="GQ169" s="42"/>
      <c r="GR169" s="42"/>
      <c r="GS169" s="42"/>
      <c r="GT169" s="42"/>
      <c r="GU169" s="7"/>
      <c r="GV169" s="7"/>
      <c r="GW169" s="42"/>
      <c r="GX169" s="7"/>
      <c r="GY169" s="42"/>
      <c r="GZ169" s="7"/>
      <c r="HA169" s="96"/>
      <c r="HB169" s="42"/>
      <c r="HC169" s="3" t="s">
        <v>182</v>
      </c>
    </row>
    <row r="170" spans="1:211" customFormat="1" ht="15" hidden="1" x14ac:dyDescent="0.25">
      <c r="A170" s="66"/>
      <c r="B170" s="67"/>
      <c r="C170" s="291" t="s">
        <v>183</v>
      </c>
      <c r="D170" s="291"/>
      <c r="E170" s="291"/>
      <c r="F170" s="291"/>
      <c r="G170" s="291"/>
      <c r="H170" s="291"/>
      <c r="I170" s="291"/>
      <c r="J170" s="291"/>
      <c r="K170" s="291"/>
      <c r="L170" s="291"/>
      <c r="M170" s="291"/>
      <c r="N170" s="291"/>
      <c r="O170" s="291"/>
      <c r="P170" s="110">
        <v>298710.61</v>
      </c>
      <c r="Q170" s="104"/>
      <c r="R170" s="105"/>
      <c r="GO170" s="42"/>
      <c r="GP170" s="42"/>
      <c r="GQ170" s="42"/>
      <c r="GR170" s="42"/>
      <c r="GS170" s="42"/>
      <c r="GT170" s="42"/>
      <c r="GU170" s="7"/>
      <c r="GV170" s="7"/>
      <c r="GW170" s="42"/>
      <c r="GX170" s="7"/>
      <c r="GY170" s="42"/>
      <c r="GZ170" s="7"/>
      <c r="HA170" s="96"/>
      <c r="HB170" s="42"/>
      <c r="HC170" s="3" t="s">
        <v>183</v>
      </c>
    </row>
    <row r="171" spans="1:211" customFormat="1" ht="15" hidden="1" x14ac:dyDescent="0.25">
      <c r="A171" s="66"/>
      <c r="B171" s="67"/>
      <c r="C171" s="291" t="s">
        <v>184</v>
      </c>
      <c r="D171" s="291"/>
      <c r="E171" s="291"/>
      <c r="F171" s="291"/>
      <c r="G171" s="291"/>
      <c r="H171" s="291"/>
      <c r="I171" s="291"/>
      <c r="J171" s="291"/>
      <c r="K171" s="291"/>
      <c r="L171" s="291"/>
      <c r="M171" s="291"/>
      <c r="N171" s="291"/>
      <c r="O171" s="291"/>
      <c r="P171" s="110">
        <v>9038.43</v>
      </c>
      <c r="Q171" s="104"/>
      <c r="R171" s="105"/>
      <c r="GO171" s="42"/>
      <c r="GP171" s="42"/>
      <c r="GQ171" s="42"/>
      <c r="GR171" s="42"/>
      <c r="GS171" s="42"/>
      <c r="GT171" s="42"/>
      <c r="GU171" s="7"/>
      <c r="GV171" s="7"/>
      <c r="GW171" s="42"/>
      <c r="GX171" s="7"/>
      <c r="GY171" s="42"/>
      <c r="GZ171" s="7"/>
      <c r="HA171" s="96"/>
      <c r="HB171" s="42"/>
      <c r="HC171" s="3" t="s">
        <v>184</v>
      </c>
    </row>
    <row r="172" spans="1:211" customFormat="1" ht="15" hidden="1" x14ac:dyDescent="0.25">
      <c r="A172" s="66"/>
      <c r="B172" s="67"/>
      <c r="C172" s="291" t="s">
        <v>185</v>
      </c>
      <c r="D172" s="291"/>
      <c r="E172" s="291"/>
      <c r="F172" s="291"/>
      <c r="G172" s="291"/>
      <c r="H172" s="291"/>
      <c r="I172" s="291"/>
      <c r="J172" s="291"/>
      <c r="K172" s="291"/>
      <c r="L172" s="291"/>
      <c r="M172" s="291"/>
      <c r="N172" s="291"/>
      <c r="O172" s="291"/>
      <c r="P172" s="110">
        <v>2283.4899999999998</v>
      </c>
      <c r="Q172" s="104"/>
      <c r="R172" s="105"/>
      <c r="GO172" s="42"/>
      <c r="GP172" s="42"/>
      <c r="GQ172" s="42"/>
      <c r="GR172" s="42"/>
      <c r="GS172" s="42"/>
      <c r="GT172" s="42"/>
      <c r="GU172" s="7"/>
      <c r="GV172" s="7"/>
      <c r="GW172" s="42"/>
      <c r="GX172" s="7"/>
      <c r="GY172" s="42"/>
      <c r="GZ172" s="7"/>
      <c r="HA172" s="96"/>
      <c r="HB172" s="42"/>
      <c r="HC172" s="3" t="s">
        <v>185</v>
      </c>
    </row>
    <row r="173" spans="1:211" customFormat="1" ht="15" hidden="1" x14ac:dyDescent="0.25">
      <c r="A173" s="66"/>
      <c r="B173" s="67"/>
      <c r="C173" s="291" t="s">
        <v>186</v>
      </c>
      <c r="D173" s="291"/>
      <c r="E173" s="291"/>
      <c r="F173" s="291"/>
      <c r="G173" s="291"/>
      <c r="H173" s="291"/>
      <c r="I173" s="291"/>
      <c r="J173" s="291"/>
      <c r="K173" s="291"/>
      <c r="L173" s="291"/>
      <c r="M173" s="291"/>
      <c r="N173" s="291"/>
      <c r="O173" s="291"/>
      <c r="P173" s="110">
        <v>30439.21</v>
      </c>
      <c r="Q173" s="104"/>
      <c r="R173" s="105"/>
      <c r="GO173" s="42"/>
      <c r="GP173" s="42"/>
      <c r="GQ173" s="42"/>
      <c r="GR173" s="42"/>
      <c r="GS173" s="42"/>
      <c r="GT173" s="42"/>
      <c r="GU173" s="7"/>
      <c r="GV173" s="7"/>
      <c r="GW173" s="42"/>
      <c r="GX173" s="7"/>
      <c r="GY173" s="42"/>
      <c r="GZ173" s="7"/>
      <c r="HA173" s="96"/>
      <c r="HB173" s="42"/>
      <c r="HC173" s="3" t="s">
        <v>186</v>
      </c>
    </row>
    <row r="174" spans="1:211" customFormat="1" ht="15" hidden="1" x14ac:dyDescent="0.25">
      <c r="A174" s="66"/>
      <c r="B174" s="67"/>
      <c r="C174" s="291" t="s">
        <v>187</v>
      </c>
      <c r="D174" s="291"/>
      <c r="E174" s="291"/>
      <c r="F174" s="291"/>
      <c r="G174" s="291"/>
      <c r="H174" s="291"/>
      <c r="I174" s="291"/>
      <c r="J174" s="291"/>
      <c r="K174" s="291"/>
      <c r="L174" s="291"/>
      <c r="M174" s="291"/>
      <c r="N174" s="291"/>
      <c r="O174" s="291"/>
      <c r="P174" s="110">
        <v>201267.53</v>
      </c>
      <c r="Q174" s="104"/>
      <c r="R174" s="105"/>
      <c r="GO174" s="42"/>
      <c r="GP174" s="42"/>
      <c r="GQ174" s="42"/>
      <c r="GR174" s="42"/>
      <c r="GS174" s="42"/>
      <c r="GT174" s="42"/>
      <c r="GU174" s="7"/>
      <c r="GV174" s="7"/>
      <c r="GW174" s="42"/>
      <c r="GX174" s="7"/>
      <c r="GY174" s="42"/>
      <c r="GZ174" s="7"/>
      <c r="HA174" s="96"/>
      <c r="HB174" s="42"/>
      <c r="HC174" s="3" t="s">
        <v>187</v>
      </c>
    </row>
    <row r="175" spans="1:211" customFormat="1" ht="15" hidden="1" x14ac:dyDescent="0.25">
      <c r="A175" s="66"/>
      <c r="B175" s="67"/>
      <c r="C175" s="291" t="s">
        <v>188</v>
      </c>
      <c r="D175" s="291"/>
      <c r="E175" s="291"/>
      <c r="F175" s="291"/>
      <c r="G175" s="291"/>
      <c r="H175" s="291"/>
      <c r="I175" s="291"/>
      <c r="J175" s="291"/>
      <c r="K175" s="291"/>
      <c r="L175" s="291"/>
      <c r="M175" s="291"/>
      <c r="N175" s="291"/>
      <c r="O175" s="291"/>
      <c r="P175" s="110">
        <v>931220.67</v>
      </c>
      <c r="Q175" s="104"/>
      <c r="R175" s="105"/>
      <c r="GO175" s="42"/>
      <c r="GP175" s="42"/>
      <c r="GQ175" s="42"/>
      <c r="GR175" s="42"/>
      <c r="GS175" s="42"/>
      <c r="GT175" s="42"/>
      <c r="GU175" s="7"/>
      <c r="GV175" s="7"/>
      <c r="GW175" s="42"/>
      <c r="GX175" s="7"/>
      <c r="GY175" s="42"/>
      <c r="GZ175" s="7"/>
      <c r="HA175" s="96"/>
      <c r="HB175" s="42"/>
      <c r="HC175" s="3" t="s">
        <v>188</v>
      </c>
    </row>
    <row r="176" spans="1:211" customFormat="1" ht="15" hidden="1" x14ac:dyDescent="0.25">
      <c r="A176" s="66"/>
      <c r="B176" s="67"/>
      <c r="C176" s="291" t="s">
        <v>189</v>
      </c>
      <c r="D176" s="291"/>
      <c r="E176" s="291"/>
      <c r="F176" s="291"/>
      <c r="G176" s="291"/>
      <c r="H176" s="291"/>
      <c r="I176" s="291"/>
      <c r="J176" s="291"/>
      <c r="K176" s="291"/>
      <c r="L176" s="291"/>
      <c r="M176" s="291"/>
      <c r="N176" s="291"/>
      <c r="O176" s="291"/>
      <c r="P176" s="110">
        <v>729953.14</v>
      </c>
      <c r="Q176" s="104"/>
      <c r="R176" s="105"/>
      <c r="GO176" s="42"/>
      <c r="GP176" s="42"/>
      <c r="GQ176" s="42"/>
      <c r="GR176" s="42"/>
      <c r="GS176" s="42"/>
      <c r="GT176" s="42"/>
      <c r="GU176" s="7"/>
      <c r="GV176" s="7"/>
      <c r="GW176" s="42"/>
      <c r="GX176" s="7"/>
      <c r="GY176" s="42"/>
      <c r="GZ176" s="7"/>
      <c r="HA176" s="96"/>
      <c r="HB176" s="42"/>
      <c r="HC176" s="3" t="s">
        <v>189</v>
      </c>
    </row>
    <row r="177" spans="1:213" customFormat="1" ht="15" hidden="1" x14ac:dyDescent="0.25">
      <c r="A177" s="66"/>
      <c r="B177" s="67"/>
      <c r="C177" s="291" t="s">
        <v>190</v>
      </c>
      <c r="D177" s="291"/>
      <c r="E177" s="291"/>
      <c r="F177" s="291"/>
      <c r="G177" s="291"/>
      <c r="H177" s="291"/>
      <c r="I177" s="291"/>
      <c r="J177" s="291"/>
      <c r="K177" s="291"/>
      <c r="L177" s="291"/>
      <c r="M177" s="291"/>
      <c r="N177" s="291"/>
      <c r="O177" s="291"/>
      <c r="P177" s="111"/>
      <c r="Q177" s="104"/>
      <c r="R177" s="105"/>
      <c r="GO177" s="42"/>
      <c r="GP177" s="42"/>
      <c r="GQ177" s="42"/>
      <c r="GR177" s="42"/>
      <c r="GS177" s="42"/>
      <c r="GT177" s="42"/>
      <c r="GU177" s="7"/>
      <c r="GV177" s="7"/>
      <c r="GW177" s="42"/>
      <c r="GX177" s="7"/>
      <c r="GY177" s="42"/>
      <c r="GZ177" s="7"/>
      <c r="HA177" s="96"/>
      <c r="HB177" s="42"/>
      <c r="HC177" s="3" t="s">
        <v>190</v>
      </c>
    </row>
    <row r="178" spans="1:213" customFormat="1" ht="15" hidden="1" x14ac:dyDescent="0.25">
      <c r="A178" s="66"/>
      <c r="B178" s="67"/>
      <c r="C178" s="291" t="s">
        <v>191</v>
      </c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110">
        <v>298710.61</v>
      </c>
      <c r="Q178" s="104"/>
      <c r="R178" s="105"/>
      <c r="GO178" s="42"/>
      <c r="GP178" s="42"/>
      <c r="GQ178" s="42"/>
      <c r="GR178" s="42"/>
      <c r="GS178" s="42"/>
      <c r="GT178" s="42"/>
      <c r="GU178" s="7"/>
      <c r="GV178" s="7"/>
      <c r="GW178" s="42"/>
      <c r="GX178" s="7"/>
      <c r="GY178" s="42"/>
      <c r="GZ178" s="7"/>
      <c r="HA178" s="96"/>
      <c r="HB178" s="42"/>
      <c r="HC178" s="3" t="s">
        <v>191</v>
      </c>
    </row>
    <row r="179" spans="1:213" customFormat="1" ht="15" hidden="1" x14ac:dyDescent="0.25">
      <c r="A179" s="66"/>
      <c r="B179" s="67"/>
      <c r="C179" s="291" t="s">
        <v>192</v>
      </c>
      <c r="D179" s="291"/>
      <c r="E179" s="291"/>
      <c r="F179" s="291"/>
      <c r="G179" s="291"/>
      <c r="H179" s="291"/>
      <c r="I179" s="291"/>
      <c r="J179" s="291"/>
      <c r="K179" s="291"/>
      <c r="L179" s="291"/>
      <c r="M179" s="291"/>
      <c r="N179" s="291"/>
      <c r="O179" s="291"/>
      <c r="P179" s="110">
        <v>9038.43</v>
      </c>
      <c r="Q179" s="104"/>
      <c r="R179" s="105"/>
      <c r="GO179" s="42"/>
      <c r="GP179" s="42"/>
      <c r="GQ179" s="42"/>
      <c r="GR179" s="42"/>
      <c r="GS179" s="42"/>
      <c r="GT179" s="42"/>
      <c r="GU179" s="7"/>
      <c r="GV179" s="7"/>
      <c r="GW179" s="42"/>
      <c r="GX179" s="7"/>
      <c r="GY179" s="42"/>
      <c r="GZ179" s="7"/>
      <c r="HA179" s="96"/>
      <c r="HB179" s="42"/>
      <c r="HC179" s="3" t="s">
        <v>192</v>
      </c>
    </row>
    <row r="180" spans="1:213" customFormat="1" ht="15" hidden="1" x14ac:dyDescent="0.25">
      <c r="A180" s="66"/>
      <c r="B180" s="67"/>
      <c r="C180" s="291" t="s">
        <v>193</v>
      </c>
      <c r="D180" s="291"/>
      <c r="E180" s="291"/>
      <c r="F180" s="291"/>
      <c r="G180" s="291"/>
      <c r="H180" s="291"/>
      <c r="I180" s="291"/>
      <c r="J180" s="291"/>
      <c r="K180" s="291"/>
      <c r="L180" s="291"/>
      <c r="M180" s="291"/>
      <c r="N180" s="291"/>
      <c r="O180" s="291"/>
      <c r="P180" s="110">
        <v>2283.4899999999998</v>
      </c>
      <c r="Q180" s="104"/>
      <c r="R180" s="105"/>
      <c r="GO180" s="42"/>
      <c r="GP180" s="42"/>
      <c r="GQ180" s="42"/>
      <c r="GR180" s="42"/>
      <c r="GS180" s="42"/>
      <c r="GT180" s="42"/>
      <c r="GU180" s="7"/>
      <c r="GV180" s="7"/>
      <c r="GW180" s="42"/>
      <c r="GX180" s="7"/>
      <c r="GY180" s="42"/>
      <c r="GZ180" s="7"/>
      <c r="HA180" s="96"/>
      <c r="HB180" s="42"/>
      <c r="HC180" s="3" t="s">
        <v>193</v>
      </c>
    </row>
    <row r="181" spans="1:213" customFormat="1" ht="15" hidden="1" x14ac:dyDescent="0.25">
      <c r="A181" s="66"/>
      <c r="B181" s="67"/>
      <c r="C181" s="291" t="s">
        <v>194</v>
      </c>
      <c r="D181" s="291"/>
      <c r="E181" s="291"/>
      <c r="F181" s="291"/>
      <c r="G181" s="291"/>
      <c r="H181" s="291"/>
      <c r="I181" s="291"/>
      <c r="J181" s="291"/>
      <c r="K181" s="291"/>
      <c r="L181" s="291"/>
      <c r="M181" s="291"/>
      <c r="N181" s="291"/>
      <c r="O181" s="291"/>
      <c r="P181" s="110">
        <v>30439.21</v>
      </c>
      <c r="Q181" s="104"/>
      <c r="R181" s="105"/>
      <c r="GO181" s="42"/>
      <c r="GP181" s="42"/>
      <c r="GQ181" s="42"/>
      <c r="GR181" s="42"/>
      <c r="GS181" s="42"/>
      <c r="GT181" s="42"/>
      <c r="GU181" s="7"/>
      <c r="GV181" s="7"/>
      <c r="GW181" s="42"/>
      <c r="GX181" s="7"/>
      <c r="GY181" s="42"/>
      <c r="GZ181" s="7"/>
      <c r="HA181" s="96"/>
      <c r="HB181" s="42"/>
      <c r="HC181" s="3" t="s">
        <v>194</v>
      </c>
    </row>
    <row r="182" spans="1:213" customFormat="1" ht="15" hidden="1" x14ac:dyDescent="0.25">
      <c r="A182" s="66"/>
      <c r="B182" s="67"/>
      <c r="C182" s="291" t="s">
        <v>195</v>
      </c>
      <c r="D182" s="291"/>
      <c r="E182" s="291"/>
      <c r="F182" s="291"/>
      <c r="G182" s="291"/>
      <c r="H182" s="291"/>
      <c r="I182" s="291"/>
      <c r="J182" s="291"/>
      <c r="K182" s="291"/>
      <c r="L182" s="291"/>
      <c r="M182" s="291"/>
      <c r="N182" s="291"/>
      <c r="O182" s="291"/>
      <c r="P182" s="110">
        <v>268368.73</v>
      </c>
      <c r="Q182" s="104"/>
      <c r="R182" s="105"/>
      <c r="GO182" s="42"/>
      <c r="GP182" s="42"/>
      <c r="GQ182" s="42"/>
      <c r="GR182" s="42"/>
      <c r="GS182" s="42"/>
      <c r="GT182" s="42"/>
      <c r="GU182" s="7"/>
      <c r="GV182" s="7"/>
      <c r="GW182" s="42"/>
      <c r="GX182" s="7"/>
      <c r="GY182" s="42"/>
      <c r="GZ182" s="7"/>
      <c r="HA182" s="96"/>
      <c r="HB182" s="42"/>
      <c r="HC182" s="3" t="s">
        <v>195</v>
      </c>
    </row>
    <row r="183" spans="1:213" customFormat="1" ht="15" hidden="1" x14ac:dyDescent="0.25">
      <c r="A183" s="66"/>
      <c r="B183" s="67"/>
      <c r="C183" s="291" t="s">
        <v>196</v>
      </c>
      <c r="D183" s="291"/>
      <c r="E183" s="291"/>
      <c r="F183" s="291"/>
      <c r="G183" s="291"/>
      <c r="H183" s="291"/>
      <c r="I183" s="291"/>
      <c r="J183" s="291"/>
      <c r="K183" s="291"/>
      <c r="L183" s="291"/>
      <c r="M183" s="291"/>
      <c r="N183" s="291"/>
      <c r="O183" s="291"/>
      <c r="P183" s="110">
        <v>121112.67</v>
      </c>
      <c r="Q183" s="104"/>
      <c r="R183" s="105"/>
      <c r="GO183" s="42"/>
      <c r="GP183" s="42"/>
      <c r="GQ183" s="42"/>
      <c r="GR183" s="42"/>
      <c r="GS183" s="42"/>
      <c r="GT183" s="42"/>
      <c r="GU183" s="7"/>
      <c r="GV183" s="7"/>
      <c r="GW183" s="42"/>
      <c r="GX183" s="7"/>
      <c r="GY183" s="42"/>
      <c r="GZ183" s="7"/>
      <c r="HA183" s="96"/>
      <c r="HB183" s="42"/>
      <c r="HC183" s="3" t="s">
        <v>196</v>
      </c>
    </row>
    <row r="184" spans="1:213" customFormat="1" ht="15" hidden="1" x14ac:dyDescent="0.25">
      <c r="A184" s="66"/>
      <c r="B184" s="67"/>
      <c r="C184" s="291" t="s">
        <v>197</v>
      </c>
      <c r="D184" s="291"/>
      <c r="E184" s="291"/>
      <c r="F184" s="291"/>
      <c r="G184" s="291"/>
      <c r="H184" s="291"/>
      <c r="I184" s="291"/>
      <c r="J184" s="291"/>
      <c r="K184" s="291"/>
      <c r="L184" s="291"/>
      <c r="M184" s="291"/>
      <c r="N184" s="291"/>
      <c r="O184" s="291"/>
      <c r="P184" s="110">
        <v>201267.53</v>
      </c>
      <c r="Q184" s="104"/>
      <c r="R184" s="105"/>
      <c r="GO184" s="42"/>
      <c r="GP184" s="42"/>
      <c r="GQ184" s="42"/>
      <c r="GR184" s="42"/>
      <c r="GS184" s="42"/>
      <c r="GT184" s="42"/>
      <c r="GU184" s="7"/>
      <c r="GV184" s="7"/>
      <c r="GW184" s="42"/>
      <c r="GX184" s="7"/>
      <c r="GY184" s="42"/>
      <c r="GZ184" s="7"/>
      <c r="HA184" s="96"/>
      <c r="HB184" s="42"/>
      <c r="HC184" s="3" t="s">
        <v>197</v>
      </c>
    </row>
    <row r="185" spans="1:213" customFormat="1" ht="15" hidden="1" x14ac:dyDescent="0.25">
      <c r="A185" s="66"/>
      <c r="B185" s="67"/>
      <c r="C185" s="291" t="s">
        <v>198</v>
      </c>
      <c r="D185" s="291"/>
      <c r="E185" s="291"/>
      <c r="F185" s="291"/>
      <c r="G185" s="291"/>
      <c r="H185" s="291"/>
      <c r="I185" s="291"/>
      <c r="J185" s="291"/>
      <c r="K185" s="291"/>
      <c r="L185" s="291"/>
      <c r="M185" s="291"/>
      <c r="N185" s="291"/>
      <c r="O185" s="291"/>
      <c r="P185" s="110">
        <v>300994.09999999998</v>
      </c>
      <c r="Q185" s="104"/>
      <c r="R185" s="105"/>
      <c r="GO185" s="42"/>
      <c r="GP185" s="42"/>
      <c r="GQ185" s="42"/>
      <c r="GR185" s="42"/>
      <c r="GS185" s="42"/>
      <c r="GT185" s="42"/>
      <c r="GU185" s="7"/>
      <c r="GV185" s="7"/>
      <c r="GW185" s="42"/>
      <c r="GX185" s="7"/>
      <c r="GY185" s="42"/>
      <c r="GZ185" s="7"/>
      <c r="HA185" s="96"/>
      <c r="HB185" s="42"/>
      <c r="HC185" s="3" t="s">
        <v>198</v>
      </c>
    </row>
    <row r="186" spans="1:213" customFormat="1" ht="15" hidden="1" x14ac:dyDescent="0.25">
      <c r="A186" s="66"/>
      <c r="B186" s="67"/>
      <c r="C186" s="291" t="s">
        <v>199</v>
      </c>
      <c r="D186" s="291"/>
      <c r="E186" s="291"/>
      <c r="F186" s="291"/>
      <c r="G186" s="291"/>
      <c r="H186" s="291"/>
      <c r="I186" s="291"/>
      <c r="J186" s="291"/>
      <c r="K186" s="291"/>
      <c r="L186" s="291"/>
      <c r="M186" s="291"/>
      <c r="N186" s="291"/>
      <c r="O186" s="291"/>
      <c r="P186" s="110">
        <v>268368.73</v>
      </c>
      <c r="Q186" s="104"/>
      <c r="R186" s="105"/>
      <c r="GO186" s="42"/>
      <c r="GP186" s="42"/>
      <c r="GQ186" s="42"/>
      <c r="GR186" s="42"/>
      <c r="GS186" s="42"/>
      <c r="GT186" s="42"/>
      <c r="GU186" s="7"/>
      <c r="GV186" s="7"/>
      <c r="GW186" s="42"/>
      <c r="GX186" s="7"/>
      <c r="GY186" s="42"/>
      <c r="GZ186" s="7"/>
      <c r="HA186" s="96"/>
      <c r="HB186" s="42"/>
      <c r="HC186" s="3" t="s">
        <v>199</v>
      </c>
    </row>
    <row r="187" spans="1:213" customFormat="1" ht="15" hidden="1" x14ac:dyDescent="0.25">
      <c r="A187" s="66"/>
      <c r="B187" s="67"/>
      <c r="C187" s="291" t="s">
        <v>200</v>
      </c>
      <c r="D187" s="291"/>
      <c r="E187" s="291"/>
      <c r="F187" s="291"/>
      <c r="G187" s="291"/>
      <c r="H187" s="291"/>
      <c r="I187" s="291"/>
      <c r="J187" s="291"/>
      <c r="K187" s="291"/>
      <c r="L187" s="291"/>
      <c r="M187" s="291"/>
      <c r="N187" s="291"/>
      <c r="O187" s="291"/>
      <c r="P187" s="110">
        <v>121112.67</v>
      </c>
      <c r="Q187" s="104"/>
      <c r="R187" s="105"/>
      <c r="GO187" s="42"/>
      <c r="GP187" s="42"/>
      <c r="GQ187" s="42"/>
      <c r="GR187" s="42"/>
      <c r="GS187" s="42"/>
      <c r="GT187" s="42"/>
      <c r="GU187" s="7"/>
      <c r="GV187" s="7"/>
      <c r="GW187" s="42"/>
      <c r="GX187" s="7"/>
      <c r="GY187" s="42"/>
      <c r="GZ187" s="7"/>
      <c r="HA187" s="96"/>
      <c r="HB187" s="42"/>
      <c r="HC187" s="3" t="s">
        <v>200</v>
      </c>
    </row>
    <row r="188" spans="1:213" customFormat="1" ht="15" x14ac:dyDescent="0.25">
      <c r="A188" s="66"/>
      <c r="B188" s="106"/>
      <c r="C188" s="292" t="s">
        <v>201</v>
      </c>
      <c r="D188" s="292"/>
      <c r="E188" s="292"/>
      <c r="F188" s="292"/>
      <c r="G188" s="292"/>
      <c r="H188" s="292"/>
      <c r="I188" s="292"/>
      <c r="J188" s="292"/>
      <c r="K188" s="292"/>
      <c r="L188" s="292"/>
      <c r="M188" s="292"/>
      <c r="N188" s="292"/>
      <c r="O188" s="292"/>
      <c r="P188" s="112">
        <v>931220.67</v>
      </c>
      <c r="Q188" s="104"/>
      <c r="R188" s="105"/>
      <c r="GO188" s="42"/>
      <c r="GP188" s="42"/>
      <c r="GQ188" s="42"/>
      <c r="GR188" s="42"/>
      <c r="GS188" s="42"/>
      <c r="GT188" s="42"/>
      <c r="GU188" s="7"/>
      <c r="GV188" s="7"/>
      <c r="GW188" s="42"/>
      <c r="GX188" s="7"/>
      <c r="GY188" s="42"/>
      <c r="GZ188" s="7"/>
      <c r="HA188" s="96"/>
      <c r="HB188" s="42"/>
      <c r="HD188" s="42" t="s">
        <v>201</v>
      </c>
    </row>
    <row r="189" spans="1:213" customFormat="1" ht="15" hidden="1" x14ac:dyDescent="0.25">
      <c r="A189" s="66"/>
      <c r="B189" s="67"/>
      <c r="C189" s="291" t="s">
        <v>202</v>
      </c>
      <c r="D189" s="291"/>
      <c r="E189" s="291"/>
      <c r="F189" s="291"/>
      <c r="G189" s="291"/>
      <c r="H189" s="291"/>
      <c r="I189" s="291"/>
      <c r="J189" s="291"/>
      <c r="K189" s="291"/>
      <c r="L189" s="291"/>
      <c r="M189" s="291"/>
      <c r="N189" s="291"/>
      <c r="O189" s="291"/>
      <c r="P189" s="111"/>
      <c r="Q189" s="104"/>
      <c r="R189" s="105"/>
      <c r="GO189" s="42"/>
      <c r="GP189" s="42"/>
      <c r="GQ189" s="42"/>
      <c r="GR189" s="42"/>
      <c r="GS189" s="42"/>
      <c r="GT189" s="42"/>
      <c r="GU189" s="7"/>
      <c r="GV189" s="7"/>
      <c r="GW189" s="42"/>
      <c r="GX189" s="7"/>
      <c r="GY189" s="42"/>
      <c r="GZ189" s="7"/>
      <c r="HA189" s="96"/>
      <c r="HB189" s="42"/>
      <c r="HC189" s="3" t="s">
        <v>202</v>
      </c>
      <c r="HD189" s="42"/>
    </row>
    <row r="190" spans="1:213" customFormat="1" ht="15" hidden="1" x14ac:dyDescent="0.25">
      <c r="A190" s="66"/>
      <c r="B190" s="67"/>
      <c r="C190" s="291" t="s">
        <v>203</v>
      </c>
      <c r="D190" s="291"/>
      <c r="E190" s="291"/>
      <c r="F190" s="291"/>
      <c r="G190" s="291"/>
      <c r="H190" s="291"/>
      <c r="I190" s="291"/>
      <c r="J190" s="291"/>
      <c r="K190" s="113" t="s">
        <v>204</v>
      </c>
      <c r="L190" s="107"/>
      <c r="M190" s="107"/>
      <c r="O190" s="114"/>
      <c r="P190" s="111"/>
      <c r="Q190" s="104"/>
      <c r="R190" s="105"/>
      <c r="GO190" s="42"/>
      <c r="GP190" s="42"/>
      <c r="GQ190" s="42"/>
      <c r="GR190" s="42"/>
      <c r="GS190" s="42"/>
      <c r="GT190" s="42"/>
      <c r="GU190" s="7"/>
      <c r="GV190" s="7"/>
      <c r="GW190" s="42"/>
      <c r="GX190" s="7"/>
      <c r="GY190" s="42"/>
      <c r="GZ190" s="7"/>
      <c r="HA190" s="96"/>
      <c r="HB190" s="42"/>
      <c r="HD190" s="42"/>
      <c r="HE190" s="3" t="s">
        <v>203</v>
      </c>
    </row>
    <row r="191" spans="1:213" customFormat="1" ht="15" hidden="1" x14ac:dyDescent="0.25">
      <c r="A191" s="66"/>
      <c r="B191" s="67"/>
      <c r="C191" s="291" t="s">
        <v>205</v>
      </c>
      <c r="D191" s="291"/>
      <c r="E191" s="291"/>
      <c r="F191" s="291"/>
      <c r="G191" s="291"/>
      <c r="H191" s="291"/>
      <c r="I191" s="291"/>
      <c r="J191" s="291"/>
      <c r="K191" s="113" t="s">
        <v>206</v>
      </c>
      <c r="L191" s="107"/>
      <c r="M191" s="107"/>
      <c r="O191" s="114"/>
      <c r="P191" s="111"/>
      <c r="Q191" s="104"/>
      <c r="R191" s="105"/>
      <c r="GO191" s="42"/>
      <c r="GP191" s="42"/>
      <c r="GQ191" s="42"/>
      <c r="GR191" s="42"/>
      <c r="GS191" s="42"/>
      <c r="GT191" s="42"/>
      <c r="GU191" s="7"/>
      <c r="GV191" s="7"/>
      <c r="GW191" s="42"/>
      <c r="GX191" s="7"/>
      <c r="GY191" s="42"/>
      <c r="GZ191" s="7"/>
      <c r="HA191" s="96"/>
      <c r="HB191" s="42"/>
      <c r="HD191" s="42"/>
      <c r="HE191" s="3" t="s">
        <v>205</v>
      </c>
    </row>
    <row r="192" spans="1:213" customFormat="1" ht="15" x14ac:dyDescent="0.25">
      <c r="A192" s="296" t="s">
        <v>207</v>
      </c>
      <c r="B192" s="297"/>
      <c r="C192" s="297"/>
      <c r="D192" s="297"/>
      <c r="E192" s="297"/>
      <c r="F192" s="297"/>
      <c r="G192" s="297"/>
      <c r="H192" s="297"/>
      <c r="I192" s="297"/>
      <c r="J192" s="297"/>
      <c r="K192" s="297"/>
      <c r="L192" s="297"/>
      <c r="M192" s="297"/>
      <c r="N192" s="297"/>
      <c r="O192" s="297"/>
      <c r="P192" s="298"/>
      <c r="GO192" s="42" t="s">
        <v>207</v>
      </c>
      <c r="GP192" s="42"/>
      <c r="GQ192" s="42"/>
      <c r="GR192" s="42"/>
      <c r="GS192" s="42"/>
      <c r="GT192" s="42"/>
      <c r="GU192" s="7"/>
      <c r="GV192" s="7"/>
      <c r="GW192" s="42"/>
      <c r="GX192" s="7"/>
      <c r="GY192" s="42"/>
      <c r="GZ192" s="7"/>
      <c r="HA192" s="96"/>
      <c r="HB192" s="42"/>
      <c r="HD192" s="42"/>
    </row>
    <row r="193" spans="1:214" customFormat="1" ht="15" x14ac:dyDescent="0.25">
      <c r="A193" s="43" t="s">
        <v>208</v>
      </c>
      <c r="B193" s="44" t="s">
        <v>209</v>
      </c>
      <c r="C193" s="295" t="s">
        <v>210</v>
      </c>
      <c r="D193" s="295"/>
      <c r="E193" s="295"/>
      <c r="F193" s="295"/>
      <c r="G193" s="295"/>
      <c r="H193" s="45" t="s">
        <v>211</v>
      </c>
      <c r="I193" s="46">
        <v>1.06</v>
      </c>
      <c r="J193" s="47">
        <v>1</v>
      </c>
      <c r="K193" s="48">
        <v>1.06</v>
      </c>
      <c r="L193" s="49"/>
      <c r="M193" s="46"/>
      <c r="N193" s="50"/>
      <c r="O193" s="46"/>
      <c r="P193" s="51"/>
      <c r="GO193" s="42"/>
      <c r="GP193" s="42" t="s">
        <v>210</v>
      </c>
      <c r="GQ193" s="42" t="s">
        <v>6</v>
      </c>
      <c r="GR193" s="42" t="s">
        <v>6</v>
      </c>
      <c r="GS193" s="42" t="s">
        <v>6</v>
      </c>
      <c r="GT193" s="42" t="s">
        <v>6</v>
      </c>
      <c r="GU193" s="7"/>
      <c r="GV193" s="7"/>
      <c r="GW193" s="42"/>
      <c r="GX193" s="7"/>
      <c r="GY193" s="42"/>
      <c r="GZ193" s="7"/>
      <c r="HA193" s="96"/>
      <c r="HB193" s="42"/>
      <c r="HD193" s="42"/>
    </row>
    <row r="194" spans="1:214" customFormat="1" ht="15" hidden="1" x14ac:dyDescent="0.25">
      <c r="A194" s="52"/>
      <c r="B194" s="53" t="s">
        <v>57</v>
      </c>
      <c r="C194" s="293" t="s">
        <v>61</v>
      </c>
      <c r="D194" s="293"/>
      <c r="E194" s="293"/>
      <c r="F194" s="293"/>
      <c r="G194" s="293"/>
      <c r="H194" s="54" t="s">
        <v>62</v>
      </c>
      <c r="I194" s="55"/>
      <c r="J194" s="55"/>
      <c r="K194" s="61">
        <v>7.5842999999999998</v>
      </c>
      <c r="L194" s="57"/>
      <c r="M194" s="55"/>
      <c r="N194" s="57"/>
      <c r="O194" s="55"/>
      <c r="P194" s="58">
        <v>2631.3</v>
      </c>
      <c r="GO194" s="42"/>
      <c r="GP194" s="42"/>
      <c r="GQ194" s="42"/>
      <c r="GR194" s="42"/>
      <c r="GS194" s="42"/>
      <c r="GT194" s="42"/>
      <c r="GU194" s="7" t="s">
        <v>61</v>
      </c>
      <c r="GV194" s="7"/>
      <c r="GW194" s="42"/>
      <c r="GX194" s="7"/>
      <c r="GY194" s="42"/>
      <c r="GZ194" s="7"/>
      <c r="HA194" s="96"/>
      <c r="HB194" s="42"/>
      <c r="HD194" s="42"/>
    </row>
    <row r="195" spans="1:214" customFormat="1" ht="15" hidden="1" x14ac:dyDescent="0.25">
      <c r="A195" s="59"/>
      <c r="B195" s="53" t="s">
        <v>212</v>
      </c>
      <c r="C195" s="293" t="s">
        <v>213</v>
      </c>
      <c r="D195" s="293"/>
      <c r="E195" s="293"/>
      <c r="F195" s="293"/>
      <c r="G195" s="293"/>
      <c r="H195" s="54" t="s">
        <v>62</v>
      </c>
      <c r="I195" s="74">
        <v>5.3</v>
      </c>
      <c r="J195" s="78">
        <v>1.35</v>
      </c>
      <c r="K195" s="61">
        <v>7.5842999999999998</v>
      </c>
      <c r="L195" s="62"/>
      <c r="M195" s="63"/>
      <c r="N195" s="64">
        <v>346.94</v>
      </c>
      <c r="O195" s="55"/>
      <c r="P195" s="58">
        <v>2631.3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213</v>
      </c>
      <c r="GW195" s="42"/>
      <c r="GX195" s="7"/>
      <c r="GY195" s="42"/>
      <c r="GZ195" s="7"/>
      <c r="HA195" s="96"/>
      <c r="HB195" s="42"/>
      <c r="HD195" s="42"/>
    </row>
    <row r="196" spans="1:214" customFormat="1" ht="15" hidden="1" x14ac:dyDescent="0.25">
      <c r="A196" s="52"/>
      <c r="B196" s="53" t="s">
        <v>73</v>
      </c>
      <c r="C196" s="293" t="s">
        <v>84</v>
      </c>
      <c r="D196" s="293"/>
      <c r="E196" s="293"/>
      <c r="F196" s="293"/>
      <c r="G196" s="293"/>
      <c r="H196" s="54"/>
      <c r="I196" s="55"/>
      <c r="J196" s="55"/>
      <c r="K196" s="55"/>
      <c r="L196" s="57"/>
      <c r="M196" s="55"/>
      <c r="N196" s="57"/>
      <c r="O196" s="55"/>
      <c r="P196" s="58">
        <v>3487.34</v>
      </c>
      <c r="GO196" s="42"/>
      <c r="GP196" s="42"/>
      <c r="GQ196" s="42"/>
      <c r="GR196" s="42"/>
      <c r="GS196" s="42"/>
      <c r="GT196" s="42"/>
      <c r="GU196" s="7" t="s">
        <v>84</v>
      </c>
      <c r="GV196" s="7"/>
      <c r="GW196" s="42"/>
      <c r="GX196" s="7"/>
      <c r="GY196" s="42"/>
      <c r="GZ196" s="7"/>
      <c r="HA196" s="96"/>
      <c r="HB196" s="42"/>
      <c r="HD196" s="42"/>
    </row>
    <row r="197" spans="1:214" customFormat="1" ht="15" hidden="1" x14ac:dyDescent="0.25">
      <c r="A197" s="52"/>
      <c r="B197" s="53"/>
      <c r="C197" s="293" t="s">
        <v>85</v>
      </c>
      <c r="D197" s="293"/>
      <c r="E197" s="293"/>
      <c r="F197" s="293"/>
      <c r="G197" s="293"/>
      <c r="H197" s="54" t="s">
        <v>62</v>
      </c>
      <c r="I197" s="55"/>
      <c r="J197" s="55"/>
      <c r="K197" s="61">
        <v>5.5808999999999997</v>
      </c>
      <c r="L197" s="57"/>
      <c r="M197" s="55"/>
      <c r="N197" s="57"/>
      <c r="O197" s="55"/>
      <c r="P197" s="58">
        <v>1980.61</v>
      </c>
      <c r="GO197" s="42"/>
      <c r="GP197" s="42"/>
      <c r="GQ197" s="42"/>
      <c r="GR197" s="42"/>
      <c r="GS197" s="42"/>
      <c r="GT197" s="42"/>
      <c r="GU197" s="7" t="s">
        <v>85</v>
      </c>
      <c r="GV197" s="7"/>
      <c r="GW197" s="42"/>
      <c r="GX197" s="7"/>
      <c r="GY197" s="42"/>
      <c r="GZ197" s="7"/>
      <c r="HA197" s="96"/>
      <c r="HB197" s="42"/>
      <c r="HD197" s="42"/>
    </row>
    <row r="198" spans="1:214" customFormat="1" ht="15" hidden="1" x14ac:dyDescent="0.25">
      <c r="A198" s="59"/>
      <c r="B198" s="53" t="s">
        <v>214</v>
      </c>
      <c r="C198" s="293" t="s">
        <v>215</v>
      </c>
      <c r="D198" s="293"/>
      <c r="E198" s="293"/>
      <c r="F198" s="293"/>
      <c r="G198" s="293"/>
      <c r="H198" s="54" t="s">
        <v>88</v>
      </c>
      <c r="I198" s="74">
        <v>3.9</v>
      </c>
      <c r="J198" s="78">
        <v>1.35</v>
      </c>
      <c r="K198" s="61">
        <v>5.5808999999999997</v>
      </c>
      <c r="L198" s="62"/>
      <c r="M198" s="63"/>
      <c r="N198" s="64">
        <v>624.87</v>
      </c>
      <c r="O198" s="55"/>
      <c r="P198" s="58">
        <v>3487.34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215</v>
      </c>
      <c r="GW198" s="42"/>
      <c r="GX198" s="7"/>
      <c r="GY198" s="42"/>
      <c r="GZ198" s="7"/>
      <c r="HA198" s="96"/>
      <c r="HB198" s="42"/>
      <c r="HD198" s="42"/>
    </row>
    <row r="199" spans="1:214" customFormat="1" ht="15" hidden="1" x14ac:dyDescent="0.25">
      <c r="A199" s="70"/>
      <c r="B199" s="53" t="s">
        <v>93</v>
      </c>
      <c r="C199" s="293" t="s">
        <v>94</v>
      </c>
      <c r="D199" s="293"/>
      <c r="E199" s="293"/>
      <c r="F199" s="293"/>
      <c r="G199" s="293"/>
      <c r="H199" s="54" t="s">
        <v>62</v>
      </c>
      <c r="I199" s="74">
        <v>3.9</v>
      </c>
      <c r="J199" s="78">
        <v>1.35</v>
      </c>
      <c r="K199" s="61">
        <v>5.5808999999999997</v>
      </c>
      <c r="L199" s="57"/>
      <c r="M199" s="55"/>
      <c r="N199" s="81">
        <v>354.89</v>
      </c>
      <c r="O199" s="55"/>
      <c r="P199" s="58">
        <v>1980.61</v>
      </c>
      <c r="GO199" s="42"/>
      <c r="GP199" s="42"/>
      <c r="GQ199" s="42"/>
      <c r="GR199" s="42"/>
      <c r="GS199" s="42"/>
      <c r="GT199" s="42"/>
      <c r="GU199" s="7"/>
      <c r="GV199" s="7"/>
      <c r="GW199" s="42"/>
      <c r="GX199" s="7"/>
      <c r="GY199" s="42"/>
      <c r="GZ199" s="7" t="s">
        <v>94</v>
      </c>
      <c r="HA199" s="96"/>
      <c r="HB199" s="42"/>
      <c r="HD199" s="42"/>
    </row>
    <row r="200" spans="1:214" customFormat="1" ht="15" x14ac:dyDescent="0.25">
      <c r="A200" s="66"/>
      <c r="B200" s="67"/>
      <c r="C200" s="294" t="s">
        <v>65</v>
      </c>
      <c r="D200" s="294"/>
      <c r="E200" s="294"/>
      <c r="F200" s="294"/>
      <c r="G200" s="294"/>
      <c r="H200" s="45"/>
      <c r="I200" s="46"/>
      <c r="J200" s="46"/>
      <c r="K200" s="46"/>
      <c r="L200" s="49"/>
      <c r="M200" s="46"/>
      <c r="N200" s="68"/>
      <c r="O200" s="46"/>
      <c r="P200" s="69">
        <v>8099.25</v>
      </c>
      <c r="Q200" s="65"/>
      <c r="R200" s="65"/>
      <c r="GO200" s="42"/>
      <c r="GP200" s="42"/>
      <c r="GQ200" s="42"/>
      <c r="GR200" s="42"/>
      <c r="GS200" s="42"/>
      <c r="GT200" s="42"/>
      <c r="GU200" s="7"/>
      <c r="GV200" s="7"/>
      <c r="GW200" s="42" t="s">
        <v>65</v>
      </c>
      <c r="GX200" s="7"/>
      <c r="GY200" s="42"/>
      <c r="GZ200" s="7"/>
      <c r="HA200" s="96"/>
      <c r="HB200" s="42"/>
      <c r="HD200" s="42"/>
    </row>
    <row r="201" spans="1:214" customFormat="1" ht="15" x14ac:dyDescent="0.25">
      <c r="A201" s="70" t="s">
        <v>216</v>
      </c>
      <c r="B201" s="53" t="s">
        <v>217</v>
      </c>
      <c r="C201" s="293" t="s">
        <v>218</v>
      </c>
      <c r="D201" s="293"/>
      <c r="E201" s="293"/>
      <c r="F201" s="293"/>
      <c r="G201" s="293"/>
      <c r="H201" s="54" t="s">
        <v>69</v>
      </c>
      <c r="I201" s="60">
        <v>2</v>
      </c>
      <c r="J201" s="55"/>
      <c r="K201" s="60">
        <v>2</v>
      </c>
      <c r="L201" s="57"/>
      <c r="M201" s="55"/>
      <c r="N201" s="57"/>
      <c r="O201" s="55"/>
      <c r="P201" s="77">
        <v>38.979999999999997</v>
      </c>
      <c r="GO201" s="42"/>
      <c r="GP201" s="42"/>
      <c r="GQ201" s="42"/>
      <c r="GR201" s="42"/>
      <c r="GS201" s="42"/>
      <c r="GT201" s="42"/>
      <c r="GU201" s="7"/>
      <c r="GV201" s="7"/>
      <c r="GW201" s="42"/>
      <c r="GX201" s="7"/>
      <c r="GY201" s="42"/>
      <c r="GZ201" s="7"/>
      <c r="HA201" s="96"/>
      <c r="HB201" s="42"/>
      <c r="HD201" s="42"/>
      <c r="HF201" s="7" t="s">
        <v>218</v>
      </c>
    </row>
    <row r="202" spans="1:214" customFormat="1" ht="15" x14ac:dyDescent="0.25">
      <c r="A202" s="70"/>
      <c r="B202" s="53"/>
      <c r="C202" s="293" t="s">
        <v>66</v>
      </c>
      <c r="D202" s="293"/>
      <c r="E202" s="293"/>
      <c r="F202" s="293"/>
      <c r="G202" s="293"/>
      <c r="H202" s="54"/>
      <c r="I202" s="55"/>
      <c r="J202" s="55"/>
      <c r="K202" s="55"/>
      <c r="L202" s="57"/>
      <c r="M202" s="55"/>
      <c r="N202" s="57"/>
      <c r="O202" s="55"/>
      <c r="P202" s="58">
        <v>4611.91</v>
      </c>
      <c r="GO202" s="42"/>
      <c r="GP202" s="42"/>
      <c r="GQ202" s="42"/>
      <c r="GR202" s="42"/>
      <c r="GS202" s="42"/>
      <c r="GT202" s="42"/>
      <c r="GU202" s="7"/>
      <c r="GV202" s="7"/>
      <c r="GW202" s="42"/>
      <c r="GX202" s="7" t="s">
        <v>66</v>
      </c>
      <c r="GY202" s="42"/>
      <c r="GZ202" s="7"/>
      <c r="HA202" s="96"/>
      <c r="HB202" s="42"/>
      <c r="HD202" s="42"/>
      <c r="HF202" s="7"/>
    </row>
    <row r="203" spans="1:214" customFormat="1" ht="15" x14ac:dyDescent="0.25">
      <c r="A203" s="70"/>
      <c r="B203" s="53" t="s">
        <v>219</v>
      </c>
      <c r="C203" s="293" t="s">
        <v>220</v>
      </c>
      <c r="D203" s="293"/>
      <c r="E203" s="293"/>
      <c r="F203" s="293"/>
      <c r="G203" s="293"/>
      <c r="H203" s="54" t="s">
        <v>69</v>
      </c>
      <c r="I203" s="60">
        <v>97</v>
      </c>
      <c r="J203" s="55"/>
      <c r="K203" s="60">
        <v>97</v>
      </c>
      <c r="L203" s="57"/>
      <c r="M203" s="55"/>
      <c r="N203" s="57"/>
      <c r="O203" s="55"/>
      <c r="P203" s="58">
        <v>4473.55</v>
      </c>
      <c r="GO203" s="42"/>
      <c r="GP203" s="42"/>
      <c r="GQ203" s="42"/>
      <c r="GR203" s="42"/>
      <c r="GS203" s="42"/>
      <c r="GT203" s="42"/>
      <c r="GU203" s="7"/>
      <c r="GV203" s="7"/>
      <c r="GW203" s="42"/>
      <c r="GX203" s="7" t="s">
        <v>220</v>
      </c>
      <c r="GY203" s="42"/>
      <c r="GZ203" s="7"/>
      <c r="HA203" s="96"/>
      <c r="HB203" s="42"/>
      <c r="HD203" s="42"/>
      <c r="HF203" s="7"/>
    </row>
    <row r="204" spans="1:214" customFormat="1" ht="15" x14ac:dyDescent="0.25">
      <c r="A204" s="70"/>
      <c r="B204" s="53" t="s">
        <v>221</v>
      </c>
      <c r="C204" s="293" t="s">
        <v>222</v>
      </c>
      <c r="D204" s="293"/>
      <c r="E204" s="293"/>
      <c r="F204" s="293"/>
      <c r="G204" s="293"/>
      <c r="H204" s="54" t="s">
        <v>69</v>
      </c>
      <c r="I204" s="60">
        <v>51</v>
      </c>
      <c r="J204" s="55"/>
      <c r="K204" s="60">
        <v>51</v>
      </c>
      <c r="L204" s="57"/>
      <c r="M204" s="55"/>
      <c r="N204" s="57"/>
      <c r="O204" s="55"/>
      <c r="P204" s="58">
        <v>2352.0700000000002</v>
      </c>
      <c r="GO204" s="42"/>
      <c r="GP204" s="42"/>
      <c r="GQ204" s="42"/>
      <c r="GR204" s="42"/>
      <c r="GS204" s="42"/>
      <c r="GT204" s="42"/>
      <c r="GU204" s="7"/>
      <c r="GV204" s="7"/>
      <c r="GW204" s="42"/>
      <c r="GX204" s="7" t="s">
        <v>222</v>
      </c>
      <c r="GY204" s="42"/>
      <c r="GZ204" s="7"/>
      <c r="HA204" s="96"/>
      <c r="HB204" s="42"/>
      <c r="HD204" s="42"/>
      <c r="HF204" s="7"/>
    </row>
    <row r="205" spans="1:214" customFormat="1" ht="15" x14ac:dyDescent="0.25">
      <c r="A205" s="71"/>
      <c r="B205" s="72"/>
      <c r="C205" s="294" t="s">
        <v>72</v>
      </c>
      <c r="D205" s="294"/>
      <c r="E205" s="294"/>
      <c r="F205" s="294"/>
      <c r="G205" s="294"/>
      <c r="H205" s="45"/>
      <c r="I205" s="46"/>
      <c r="J205" s="46"/>
      <c r="K205" s="46"/>
      <c r="L205" s="49"/>
      <c r="M205" s="46"/>
      <c r="N205" s="68">
        <v>14116.84</v>
      </c>
      <c r="O205" s="46"/>
      <c r="P205" s="69">
        <v>14963.85</v>
      </c>
      <c r="GO205" s="42"/>
      <c r="GP205" s="42"/>
      <c r="GQ205" s="42"/>
      <c r="GR205" s="42"/>
      <c r="GS205" s="42"/>
      <c r="GT205" s="42"/>
      <c r="GU205" s="7"/>
      <c r="GV205" s="7"/>
      <c r="GW205" s="42"/>
      <c r="GX205" s="7"/>
      <c r="GY205" s="42" t="s">
        <v>72</v>
      </c>
      <c r="GZ205" s="7"/>
      <c r="HA205" s="96"/>
      <c r="HB205" s="42"/>
      <c r="HD205" s="42"/>
      <c r="HF205" s="7"/>
    </row>
    <row r="206" spans="1:214" customFormat="1" ht="23.25" x14ac:dyDescent="0.25">
      <c r="A206" s="43" t="s">
        <v>223</v>
      </c>
      <c r="B206" s="44" t="s">
        <v>224</v>
      </c>
      <c r="C206" s="295" t="s">
        <v>225</v>
      </c>
      <c r="D206" s="295"/>
      <c r="E206" s="295"/>
      <c r="F206" s="295"/>
      <c r="G206" s="295"/>
      <c r="H206" s="45" t="s">
        <v>211</v>
      </c>
      <c r="I206" s="46">
        <v>1.06</v>
      </c>
      <c r="J206" s="47">
        <v>1</v>
      </c>
      <c r="K206" s="48">
        <v>1.06</v>
      </c>
      <c r="L206" s="49"/>
      <c r="M206" s="46"/>
      <c r="N206" s="50"/>
      <c r="O206" s="46"/>
      <c r="P206" s="51"/>
      <c r="GO206" s="42"/>
      <c r="GP206" s="42" t="s">
        <v>225</v>
      </c>
      <c r="GQ206" s="42" t="s">
        <v>6</v>
      </c>
      <c r="GR206" s="42" t="s">
        <v>6</v>
      </c>
      <c r="GS206" s="42" t="s">
        <v>6</v>
      </c>
      <c r="GT206" s="42" t="s">
        <v>6</v>
      </c>
      <c r="GU206" s="7"/>
      <c r="GV206" s="7"/>
      <c r="GW206" s="42"/>
      <c r="GX206" s="7"/>
      <c r="GY206" s="42"/>
      <c r="GZ206" s="7"/>
      <c r="HA206" s="96"/>
      <c r="HB206" s="42"/>
      <c r="HD206" s="42"/>
      <c r="HF206" s="7"/>
    </row>
    <row r="207" spans="1:214" customFormat="1" ht="15" hidden="1" x14ac:dyDescent="0.25">
      <c r="A207" s="52"/>
      <c r="B207" s="53" t="s">
        <v>57</v>
      </c>
      <c r="C207" s="293" t="s">
        <v>61</v>
      </c>
      <c r="D207" s="293"/>
      <c r="E207" s="293"/>
      <c r="F207" s="293"/>
      <c r="G207" s="293"/>
      <c r="H207" s="54" t="s">
        <v>62</v>
      </c>
      <c r="I207" s="55"/>
      <c r="J207" s="55"/>
      <c r="K207" s="73">
        <v>2.8476900000000001</v>
      </c>
      <c r="L207" s="57"/>
      <c r="M207" s="55"/>
      <c r="N207" s="57"/>
      <c r="O207" s="55"/>
      <c r="P207" s="77">
        <v>987.98</v>
      </c>
      <c r="GO207" s="42"/>
      <c r="GP207" s="42"/>
      <c r="GQ207" s="42"/>
      <c r="GR207" s="42"/>
      <c r="GS207" s="42"/>
      <c r="GT207" s="42"/>
      <c r="GU207" s="7" t="s">
        <v>61</v>
      </c>
      <c r="GV207" s="7"/>
      <c r="GW207" s="42"/>
      <c r="GX207" s="7"/>
      <c r="GY207" s="42"/>
      <c r="GZ207" s="7"/>
      <c r="HA207" s="96"/>
      <c r="HB207" s="42"/>
      <c r="HD207" s="42"/>
      <c r="HF207" s="7"/>
    </row>
    <row r="208" spans="1:214" customFormat="1" ht="15" hidden="1" x14ac:dyDescent="0.25">
      <c r="A208" s="59"/>
      <c r="B208" s="53" t="s">
        <v>212</v>
      </c>
      <c r="C208" s="293" t="s">
        <v>213</v>
      </c>
      <c r="D208" s="293"/>
      <c r="E208" s="293"/>
      <c r="F208" s="293"/>
      <c r="G208" s="293"/>
      <c r="H208" s="54" t="s">
        <v>62</v>
      </c>
      <c r="I208" s="78">
        <v>1.99</v>
      </c>
      <c r="J208" s="78">
        <v>1.35</v>
      </c>
      <c r="K208" s="73">
        <v>2.8476900000000001</v>
      </c>
      <c r="L208" s="62"/>
      <c r="M208" s="63"/>
      <c r="N208" s="64">
        <v>346.94</v>
      </c>
      <c r="O208" s="55"/>
      <c r="P208" s="58">
        <v>987.98</v>
      </c>
      <c r="Q208" s="65"/>
      <c r="R208" s="65"/>
      <c r="GO208" s="42"/>
      <c r="GP208" s="42"/>
      <c r="GQ208" s="42"/>
      <c r="GR208" s="42"/>
      <c r="GS208" s="42"/>
      <c r="GT208" s="42"/>
      <c r="GU208" s="7"/>
      <c r="GV208" s="7" t="s">
        <v>213</v>
      </c>
      <c r="GW208" s="42"/>
      <c r="GX208" s="7"/>
      <c r="GY208" s="42"/>
      <c r="GZ208" s="7"/>
      <c r="HA208" s="96"/>
      <c r="HB208" s="42"/>
      <c r="HD208" s="42"/>
      <c r="HF208" s="7"/>
    </row>
    <row r="209" spans="1:214" customFormat="1" ht="15" hidden="1" x14ac:dyDescent="0.25">
      <c r="A209" s="52"/>
      <c r="B209" s="53" t="s">
        <v>73</v>
      </c>
      <c r="C209" s="293" t="s">
        <v>84</v>
      </c>
      <c r="D209" s="293"/>
      <c r="E209" s="293"/>
      <c r="F209" s="293"/>
      <c r="G209" s="293"/>
      <c r="H209" s="54"/>
      <c r="I209" s="55"/>
      <c r="J209" s="55"/>
      <c r="K209" s="55"/>
      <c r="L209" s="57"/>
      <c r="M209" s="55"/>
      <c r="N209" s="57"/>
      <c r="O209" s="55"/>
      <c r="P209" s="77">
        <v>71.540000000000006</v>
      </c>
      <c r="GO209" s="42"/>
      <c r="GP209" s="42"/>
      <c r="GQ209" s="42"/>
      <c r="GR209" s="42"/>
      <c r="GS209" s="42"/>
      <c r="GT209" s="42"/>
      <c r="GU209" s="7" t="s">
        <v>84</v>
      </c>
      <c r="GV209" s="7"/>
      <c r="GW209" s="42"/>
      <c r="GX209" s="7"/>
      <c r="GY209" s="42"/>
      <c r="GZ209" s="7"/>
      <c r="HA209" s="96"/>
      <c r="HB209" s="42"/>
      <c r="HD209" s="42"/>
      <c r="HF209" s="7"/>
    </row>
    <row r="210" spans="1:214" customFormat="1" ht="15" hidden="1" x14ac:dyDescent="0.25">
      <c r="A210" s="52"/>
      <c r="B210" s="53"/>
      <c r="C210" s="293" t="s">
        <v>85</v>
      </c>
      <c r="D210" s="293"/>
      <c r="E210" s="293"/>
      <c r="F210" s="293"/>
      <c r="G210" s="293"/>
      <c r="H210" s="54" t="s">
        <v>62</v>
      </c>
      <c r="I210" s="55"/>
      <c r="J210" s="55"/>
      <c r="K210" s="73">
        <v>0.11448</v>
      </c>
      <c r="L210" s="57"/>
      <c r="M210" s="55"/>
      <c r="N210" s="57"/>
      <c r="O210" s="55"/>
      <c r="P210" s="77">
        <v>40.630000000000003</v>
      </c>
      <c r="GO210" s="42"/>
      <c r="GP210" s="42"/>
      <c r="GQ210" s="42"/>
      <c r="GR210" s="42"/>
      <c r="GS210" s="42"/>
      <c r="GT210" s="42"/>
      <c r="GU210" s="7" t="s">
        <v>85</v>
      </c>
      <c r="GV210" s="7"/>
      <c r="GW210" s="42"/>
      <c r="GX210" s="7"/>
      <c r="GY210" s="42"/>
      <c r="GZ210" s="7"/>
      <c r="HA210" s="96"/>
      <c r="HB210" s="42"/>
      <c r="HD210" s="42"/>
      <c r="HF210" s="7"/>
    </row>
    <row r="211" spans="1:214" customFormat="1" ht="15" hidden="1" x14ac:dyDescent="0.25">
      <c r="A211" s="59"/>
      <c r="B211" s="53" t="s">
        <v>214</v>
      </c>
      <c r="C211" s="293" t="s">
        <v>215</v>
      </c>
      <c r="D211" s="293"/>
      <c r="E211" s="293"/>
      <c r="F211" s="293"/>
      <c r="G211" s="293"/>
      <c r="H211" s="54" t="s">
        <v>88</v>
      </c>
      <c r="I211" s="78">
        <v>0.08</v>
      </c>
      <c r="J211" s="78">
        <v>1.35</v>
      </c>
      <c r="K211" s="73">
        <v>0.11448</v>
      </c>
      <c r="L211" s="62"/>
      <c r="M211" s="63"/>
      <c r="N211" s="64">
        <v>624.87</v>
      </c>
      <c r="O211" s="55"/>
      <c r="P211" s="58">
        <v>71.540000000000006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215</v>
      </c>
      <c r="GW211" s="42"/>
      <c r="GX211" s="7"/>
      <c r="GY211" s="42"/>
      <c r="GZ211" s="7"/>
      <c r="HA211" s="96"/>
      <c r="HB211" s="42"/>
      <c r="HD211" s="42"/>
      <c r="HF211" s="7"/>
    </row>
    <row r="212" spans="1:214" customFormat="1" ht="15" hidden="1" x14ac:dyDescent="0.25">
      <c r="A212" s="70"/>
      <c r="B212" s="53" t="s">
        <v>93</v>
      </c>
      <c r="C212" s="293" t="s">
        <v>94</v>
      </c>
      <c r="D212" s="293"/>
      <c r="E212" s="293"/>
      <c r="F212" s="293"/>
      <c r="G212" s="293"/>
      <c r="H212" s="54" t="s">
        <v>62</v>
      </c>
      <c r="I212" s="78">
        <v>0.08</v>
      </c>
      <c r="J212" s="78">
        <v>1.35</v>
      </c>
      <c r="K212" s="73">
        <v>0.11448</v>
      </c>
      <c r="L212" s="57"/>
      <c r="M212" s="55"/>
      <c r="N212" s="81">
        <v>354.89</v>
      </c>
      <c r="O212" s="55"/>
      <c r="P212" s="77">
        <v>40.630000000000003</v>
      </c>
      <c r="GO212" s="42"/>
      <c r="GP212" s="42"/>
      <c r="GQ212" s="42"/>
      <c r="GR212" s="42"/>
      <c r="GS212" s="42"/>
      <c r="GT212" s="42"/>
      <c r="GU212" s="7"/>
      <c r="GV212" s="7"/>
      <c r="GW212" s="42"/>
      <c r="GX212" s="7"/>
      <c r="GY212" s="42"/>
      <c r="GZ212" s="7" t="s">
        <v>94</v>
      </c>
      <c r="HA212" s="96"/>
      <c r="HB212" s="42"/>
      <c r="HD212" s="42"/>
      <c r="HF212" s="7"/>
    </row>
    <row r="213" spans="1:214" customFormat="1" ht="15" x14ac:dyDescent="0.25">
      <c r="A213" s="66"/>
      <c r="B213" s="67"/>
      <c r="C213" s="294" t="s">
        <v>65</v>
      </c>
      <c r="D213" s="294"/>
      <c r="E213" s="294"/>
      <c r="F213" s="294"/>
      <c r="G213" s="294"/>
      <c r="H213" s="45"/>
      <c r="I213" s="46"/>
      <c r="J213" s="46"/>
      <c r="K213" s="46"/>
      <c r="L213" s="49"/>
      <c r="M213" s="46"/>
      <c r="N213" s="68"/>
      <c r="O213" s="46"/>
      <c r="P213" s="69">
        <v>1100.1500000000001</v>
      </c>
      <c r="Q213" s="65"/>
      <c r="R213" s="65"/>
      <c r="GO213" s="42"/>
      <c r="GP213" s="42"/>
      <c r="GQ213" s="42"/>
      <c r="GR213" s="42"/>
      <c r="GS213" s="42"/>
      <c r="GT213" s="42"/>
      <c r="GU213" s="7"/>
      <c r="GV213" s="7"/>
      <c r="GW213" s="42" t="s">
        <v>65</v>
      </c>
      <c r="GX213" s="7"/>
      <c r="GY213" s="42"/>
      <c r="GZ213" s="7"/>
      <c r="HA213" s="96"/>
      <c r="HB213" s="42"/>
      <c r="HD213" s="42"/>
      <c r="HF213" s="7"/>
    </row>
    <row r="214" spans="1:214" customFormat="1" ht="15" x14ac:dyDescent="0.25">
      <c r="A214" s="70" t="s">
        <v>226</v>
      </c>
      <c r="B214" s="53" t="s">
        <v>217</v>
      </c>
      <c r="C214" s="293" t="s">
        <v>218</v>
      </c>
      <c r="D214" s="293"/>
      <c r="E214" s="293"/>
      <c r="F214" s="293"/>
      <c r="G214" s="293"/>
      <c r="H214" s="54" t="s">
        <v>69</v>
      </c>
      <c r="I214" s="60">
        <v>2</v>
      </c>
      <c r="J214" s="55"/>
      <c r="K214" s="60">
        <v>2</v>
      </c>
      <c r="L214" s="57"/>
      <c r="M214" s="55"/>
      <c r="N214" s="57"/>
      <c r="O214" s="55"/>
      <c r="P214" s="77">
        <v>14.64</v>
      </c>
      <c r="GO214" s="42"/>
      <c r="GP214" s="42"/>
      <c r="GQ214" s="42"/>
      <c r="GR214" s="42"/>
      <c r="GS214" s="42"/>
      <c r="GT214" s="42"/>
      <c r="GU214" s="7"/>
      <c r="GV214" s="7"/>
      <c r="GW214" s="42"/>
      <c r="GX214" s="7"/>
      <c r="GY214" s="42"/>
      <c r="GZ214" s="7"/>
      <c r="HA214" s="96"/>
      <c r="HB214" s="42"/>
      <c r="HD214" s="42"/>
      <c r="HF214" s="7" t="s">
        <v>218</v>
      </c>
    </row>
    <row r="215" spans="1:214" customFormat="1" ht="15" x14ac:dyDescent="0.25">
      <c r="A215" s="70"/>
      <c r="B215" s="53"/>
      <c r="C215" s="293" t="s">
        <v>66</v>
      </c>
      <c r="D215" s="293"/>
      <c r="E215" s="293"/>
      <c r="F215" s="293"/>
      <c r="G215" s="293"/>
      <c r="H215" s="54"/>
      <c r="I215" s="55"/>
      <c r="J215" s="55"/>
      <c r="K215" s="55"/>
      <c r="L215" s="57"/>
      <c r="M215" s="55"/>
      <c r="N215" s="57"/>
      <c r="O215" s="55"/>
      <c r="P215" s="58">
        <v>1028.6099999999999</v>
      </c>
      <c r="GO215" s="42"/>
      <c r="GP215" s="42"/>
      <c r="GQ215" s="42"/>
      <c r="GR215" s="42"/>
      <c r="GS215" s="42"/>
      <c r="GT215" s="42"/>
      <c r="GU215" s="7"/>
      <c r="GV215" s="7"/>
      <c r="GW215" s="42"/>
      <c r="GX215" s="7" t="s">
        <v>66</v>
      </c>
      <c r="GY215" s="42"/>
      <c r="GZ215" s="7"/>
      <c r="HA215" s="96"/>
      <c r="HB215" s="42"/>
      <c r="HD215" s="42"/>
      <c r="HF215" s="7"/>
    </row>
    <row r="216" spans="1:214" customFormat="1" ht="15" x14ac:dyDescent="0.25">
      <c r="A216" s="70"/>
      <c r="B216" s="53" t="s">
        <v>219</v>
      </c>
      <c r="C216" s="293" t="s">
        <v>220</v>
      </c>
      <c r="D216" s="293"/>
      <c r="E216" s="293"/>
      <c r="F216" s="293"/>
      <c r="G216" s="293"/>
      <c r="H216" s="54" t="s">
        <v>69</v>
      </c>
      <c r="I216" s="60">
        <v>97</v>
      </c>
      <c r="J216" s="55"/>
      <c r="K216" s="60">
        <v>97</v>
      </c>
      <c r="L216" s="57"/>
      <c r="M216" s="55"/>
      <c r="N216" s="57"/>
      <c r="O216" s="55"/>
      <c r="P216" s="77">
        <v>997.75</v>
      </c>
      <c r="GO216" s="42"/>
      <c r="GP216" s="42"/>
      <c r="GQ216" s="42"/>
      <c r="GR216" s="42"/>
      <c r="GS216" s="42"/>
      <c r="GT216" s="42"/>
      <c r="GU216" s="7"/>
      <c r="GV216" s="7"/>
      <c r="GW216" s="42"/>
      <c r="GX216" s="7" t="s">
        <v>220</v>
      </c>
      <c r="GY216" s="42"/>
      <c r="GZ216" s="7"/>
      <c r="HA216" s="96"/>
      <c r="HB216" s="42"/>
      <c r="HD216" s="42"/>
      <c r="HF216" s="7"/>
    </row>
    <row r="217" spans="1:214" customFormat="1" ht="15" x14ac:dyDescent="0.25">
      <c r="A217" s="70"/>
      <c r="B217" s="53" t="s">
        <v>221</v>
      </c>
      <c r="C217" s="293" t="s">
        <v>222</v>
      </c>
      <c r="D217" s="293"/>
      <c r="E217" s="293"/>
      <c r="F217" s="293"/>
      <c r="G217" s="293"/>
      <c r="H217" s="54" t="s">
        <v>69</v>
      </c>
      <c r="I217" s="60">
        <v>51</v>
      </c>
      <c r="J217" s="55"/>
      <c r="K217" s="60">
        <v>51</v>
      </c>
      <c r="L217" s="57"/>
      <c r="M217" s="55"/>
      <c r="N217" s="57"/>
      <c r="O217" s="55"/>
      <c r="P217" s="77">
        <v>524.59</v>
      </c>
      <c r="GO217" s="42"/>
      <c r="GP217" s="42"/>
      <c r="GQ217" s="42"/>
      <c r="GR217" s="42"/>
      <c r="GS217" s="42"/>
      <c r="GT217" s="42"/>
      <c r="GU217" s="7"/>
      <c r="GV217" s="7"/>
      <c r="GW217" s="42"/>
      <c r="GX217" s="7" t="s">
        <v>222</v>
      </c>
      <c r="GY217" s="42"/>
      <c r="GZ217" s="7"/>
      <c r="HA217" s="96"/>
      <c r="HB217" s="42"/>
      <c r="HD217" s="42"/>
      <c r="HF217" s="7"/>
    </row>
    <row r="218" spans="1:214" customFormat="1" ht="15" x14ac:dyDescent="0.25">
      <c r="A218" s="71"/>
      <c r="B218" s="72"/>
      <c r="C218" s="294" t="s">
        <v>72</v>
      </c>
      <c r="D218" s="294"/>
      <c r="E218" s="294"/>
      <c r="F218" s="294"/>
      <c r="G218" s="294"/>
      <c r="H218" s="45"/>
      <c r="I218" s="46"/>
      <c r="J218" s="46"/>
      <c r="K218" s="46"/>
      <c r="L218" s="49"/>
      <c r="M218" s="46"/>
      <c r="N218" s="68">
        <v>2487.86</v>
      </c>
      <c r="O218" s="46"/>
      <c r="P218" s="69">
        <v>2637.13</v>
      </c>
      <c r="GO218" s="42"/>
      <c r="GP218" s="42"/>
      <c r="GQ218" s="42"/>
      <c r="GR218" s="42"/>
      <c r="GS218" s="42"/>
      <c r="GT218" s="42"/>
      <c r="GU218" s="7"/>
      <c r="GV218" s="7"/>
      <c r="GW218" s="42"/>
      <c r="GX218" s="7"/>
      <c r="GY218" s="42" t="s">
        <v>72</v>
      </c>
      <c r="GZ218" s="7"/>
      <c r="HA218" s="96"/>
      <c r="HB218" s="42"/>
      <c r="HD218" s="42"/>
      <c r="HF218" s="7"/>
    </row>
    <row r="219" spans="1:214" customFormat="1" ht="23.25" x14ac:dyDescent="0.25">
      <c r="A219" s="43" t="s">
        <v>227</v>
      </c>
      <c r="B219" s="44" t="s">
        <v>228</v>
      </c>
      <c r="C219" s="295" t="s">
        <v>229</v>
      </c>
      <c r="D219" s="295"/>
      <c r="E219" s="295"/>
      <c r="F219" s="295"/>
      <c r="G219" s="295"/>
      <c r="H219" s="45" t="s">
        <v>211</v>
      </c>
      <c r="I219" s="46">
        <v>0.98</v>
      </c>
      <c r="J219" s="47">
        <v>1</v>
      </c>
      <c r="K219" s="48">
        <v>0.98</v>
      </c>
      <c r="L219" s="49"/>
      <c r="M219" s="46"/>
      <c r="N219" s="50"/>
      <c r="O219" s="46"/>
      <c r="P219" s="51"/>
      <c r="GO219" s="42"/>
      <c r="GP219" s="42" t="s">
        <v>229</v>
      </c>
      <c r="GQ219" s="42" t="s">
        <v>6</v>
      </c>
      <c r="GR219" s="42" t="s">
        <v>6</v>
      </c>
      <c r="GS219" s="42" t="s">
        <v>6</v>
      </c>
      <c r="GT219" s="42" t="s">
        <v>6</v>
      </c>
      <c r="GU219" s="7"/>
      <c r="GV219" s="7"/>
      <c r="GW219" s="42"/>
      <c r="GX219" s="7"/>
      <c r="GY219" s="42"/>
      <c r="GZ219" s="7"/>
      <c r="HA219" s="96"/>
      <c r="HB219" s="42"/>
      <c r="HD219" s="42"/>
      <c r="HF219" s="7"/>
    </row>
    <row r="220" spans="1:214" customFormat="1" ht="15" hidden="1" x14ac:dyDescent="0.25">
      <c r="A220" s="52"/>
      <c r="B220" s="53" t="s">
        <v>57</v>
      </c>
      <c r="C220" s="293" t="s">
        <v>61</v>
      </c>
      <c r="D220" s="293"/>
      <c r="E220" s="293"/>
      <c r="F220" s="293"/>
      <c r="G220" s="293"/>
      <c r="H220" s="54" t="s">
        <v>62</v>
      </c>
      <c r="I220" s="55"/>
      <c r="J220" s="55"/>
      <c r="K220" s="73">
        <v>6.89283</v>
      </c>
      <c r="L220" s="57"/>
      <c r="M220" s="55"/>
      <c r="N220" s="57"/>
      <c r="O220" s="55"/>
      <c r="P220" s="58">
        <v>2391.4</v>
      </c>
      <c r="GO220" s="42"/>
      <c r="GP220" s="42"/>
      <c r="GQ220" s="42"/>
      <c r="GR220" s="42"/>
      <c r="GS220" s="42"/>
      <c r="GT220" s="42"/>
      <c r="GU220" s="7" t="s">
        <v>61</v>
      </c>
      <c r="GV220" s="7"/>
      <c r="GW220" s="42"/>
      <c r="GX220" s="7"/>
      <c r="GY220" s="42"/>
      <c r="GZ220" s="7"/>
      <c r="HA220" s="96"/>
      <c r="HB220" s="42"/>
      <c r="HD220" s="42"/>
      <c r="HF220" s="7"/>
    </row>
    <row r="221" spans="1:214" customFormat="1" ht="15" hidden="1" x14ac:dyDescent="0.25">
      <c r="A221" s="59"/>
      <c r="B221" s="53" t="s">
        <v>212</v>
      </c>
      <c r="C221" s="293" t="s">
        <v>213</v>
      </c>
      <c r="D221" s="293"/>
      <c r="E221" s="293"/>
      <c r="F221" s="293"/>
      <c r="G221" s="293"/>
      <c r="H221" s="54" t="s">
        <v>62</v>
      </c>
      <c r="I221" s="78">
        <v>5.21</v>
      </c>
      <c r="J221" s="78">
        <v>1.35</v>
      </c>
      <c r="K221" s="73">
        <v>6.89283</v>
      </c>
      <c r="L221" s="62"/>
      <c r="M221" s="63"/>
      <c r="N221" s="64">
        <v>346.94</v>
      </c>
      <c r="O221" s="55"/>
      <c r="P221" s="58">
        <v>2391.4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213</v>
      </c>
      <c r="GW221" s="42"/>
      <c r="GX221" s="7"/>
      <c r="GY221" s="42"/>
      <c r="GZ221" s="7"/>
      <c r="HA221" s="96"/>
      <c r="HB221" s="42"/>
      <c r="HD221" s="42"/>
      <c r="HF221" s="7"/>
    </row>
    <row r="222" spans="1:214" customFormat="1" ht="15" hidden="1" x14ac:dyDescent="0.25">
      <c r="A222" s="52"/>
      <c r="B222" s="53" t="s">
        <v>73</v>
      </c>
      <c r="C222" s="293" t="s">
        <v>84</v>
      </c>
      <c r="D222" s="293"/>
      <c r="E222" s="293"/>
      <c r="F222" s="293"/>
      <c r="G222" s="293"/>
      <c r="H222" s="54"/>
      <c r="I222" s="55"/>
      <c r="J222" s="55"/>
      <c r="K222" s="55"/>
      <c r="L222" s="57"/>
      <c r="M222" s="55"/>
      <c r="N222" s="57"/>
      <c r="O222" s="55"/>
      <c r="P222" s="58">
        <v>5116.41</v>
      </c>
      <c r="GO222" s="42"/>
      <c r="GP222" s="42"/>
      <c r="GQ222" s="42"/>
      <c r="GR222" s="42"/>
      <c r="GS222" s="42"/>
      <c r="GT222" s="42"/>
      <c r="GU222" s="7" t="s">
        <v>84</v>
      </c>
      <c r="GV222" s="7"/>
      <c r="GW222" s="42"/>
      <c r="GX222" s="7"/>
      <c r="GY222" s="42"/>
      <c r="GZ222" s="7"/>
      <c r="HA222" s="96"/>
      <c r="HB222" s="42"/>
      <c r="HD222" s="42"/>
      <c r="HF222" s="7"/>
    </row>
    <row r="223" spans="1:214" customFormat="1" ht="15" hidden="1" x14ac:dyDescent="0.25">
      <c r="A223" s="52"/>
      <c r="B223" s="53"/>
      <c r="C223" s="293" t="s">
        <v>85</v>
      </c>
      <c r="D223" s="293"/>
      <c r="E223" s="293"/>
      <c r="F223" s="293"/>
      <c r="G223" s="293"/>
      <c r="H223" s="54" t="s">
        <v>62</v>
      </c>
      <c r="I223" s="55"/>
      <c r="J223" s="55"/>
      <c r="K223" s="73">
        <v>4.5775800000000002</v>
      </c>
      <c r="L223" s="57"/>
      <c r="M223" s="55"/>
      <c r="N223" s="57"/>
      <c r="O223" s="55"/>
      <c r="P223" s="58">
        <v>1903.36</v>
      </c>
      <c r="GO223" s="42"/>
      <c r="GP223" s="42"/>
      <c r="GQ223" s="42"/>
      <c r="GR223" s="42"/>
      <c r="GS223" s="42"/>
      <c r="GT223" s="42"/>
      <c r="GU223" s="7" t="s">
        <v>85</v>
      </c>
      <c r="GV223" s="7"/>
      <c r="GW223" s="42"/>
      <c r="GX223" s="7"/>
      <c r="GY223" s="42"/>
      <c r="GZ223" s="7"/>
      <c r="HA223" s="96"/>
      <c r="HB223" s="42"/>
      <c r="HD223" s="42"/>
      <c r="HF223" s="7"/>
    </row>
    <row r="224" spans="1:214" customFormat="1" ht="15" hidden="1" x14ac:dyDescent="0.25">
      <c r="A224" s="59"/>
      <c r="B224" s="53" t="s">
        <v>153</v>
      </c>
      <c r="C224" s="293" t="s">
        <v>154</v>
      </c>
      <c r="D224" s="293"/>
      <c r="E224" s="293"/>
      <c r="F224" s="293"/>
      <c r="G224" s="293"/>
      <c r="H224" s="54" t="s">
        <v>88</v>
      </c>
      <c r="I224" s="78">
        <v>1.73</v>
      </c>
      <c r="J224" s="78">
        <v>1.35</v>
      </c>
      <c r="K224" s="73">
        <v>2.2887900000000001</v>
      </c>
      <c r="L224" s="62"/>
      <c r="M224" s="63"/>
      <c r="N224" s="64">
        <v>1610.55</v>
      </c>
      <c r="O224" s="55"/>
      <c r="P224" s="58">
        <v>3686.21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154</v>
      </c>
      <c r="GW224" s="42"/>
      <c r="GX224" s="7"/>
      <c r="GY224" s="42"/>
      <c r="GZ224" s="7"/>
      <c r="HA224" s="96"/>
      <c r="HB224" s="42"/>
      <c r="HD224" s="42"/>
      <c r="HF224" s="7"/>
    </row>
    <row r="225" spans="1:214" customFormat="1" ht="15" hidden="1" x14ac:dyDescent="0.25">
      <c r="A225" s="70"/>
      <c r="B225" s="53" t="s">
        <v>89</v>
      </c>
      <c r="C225" s="293" t="s">
        <v>90</v>
      </c>
      <c r="D225" s="293"/>
      <c r="E225" s="293"/>
      <c r="F225" s="293"/>
      <c r="G225" s="293"/>
      <c r="H225" s="54" t="s">
        <v>62</v>
      </c>
      <c r="I225" s="78">
        <v>1.73</v>
      </c>
      <c r="J225" s="78">
        <v>1.35</v>
      </c>
      <c r="K225" s="73">
        <v>2.2887900000000001</v>
      </c>
      <c r="L225" s="57"/>
      <c r="M225" s="55"/>
      <c r="N225" s="81">
        <v>476.71</v>
      </c>
      <c r="O225" s="55"/>
      <c r="P225" s="58">
        <v>1091.0899999999999</v>
      </c>
      <c r="GO225" s="42"/>
      <c r="GP225" s="42"/>
      <c r="GQ225" s="42"/>
      <c r="GR225" s="42"/>
      <c r="GS225" s="42"/>
      <c r="GT225" s="42"/>
      <c r="GU225" s="7"/>
      <c r="GV225" s="7"/>
      <c r="GW225" s="42"/>
      <c r="GX225" s="7"/>
      <c r="GY225" s="42"/>
      <c r="GZ225" s="7" t="s">
        <v>90</v>
      </c>
      <c r="HA225" s="96"/>
      <c r="HB225" s="42"/>
      <c r="HD225" s="42"/>
      <c r="HF225" s="7"/>
    </row>
    <row r="226" spans="1:214" customFormat="1" ht="15" hidden="1" x14ac:dyDescent="0.25">
      <c r="A226" s="59"/>
      <c r="B226" s="53" t="s">
        <v>214</v>
      </c>
      <c r="C226" s="293" t="s">
        <v>215</v>
      </c>
      <c r="D226" s="293"/>
      <c r="E226" s="293"/>
      <c r="F226" s="293"/>
      <c r="G226" s="293"/>
      <c r="H226" s="54" t="s">
        <v>88</v>
      </c>
      <c r="I226" s="78">
        <v>1.73</v>
      </c>
      <c r="J226" s="78">
        <v>1.35</v>
      </c>
      <c r="K226" s="73">
        <v>2.2887900000000001</v>
      </c>
      <c r="L226" s="62"/>
      <c r="M226" s="63"/>
      <c r="N226" s="64">
        <v>624.87</v>
      </c>
      <c r="O226" s="55"/>
      <c r="P226" s="58">
        <v>1430.2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215</v>
      </c>
      <c r="GW226" s="42"/>
      <c r="GX226" s="7"/>
      <c r="GY226" s="42"/>
      <c r="GZ226" s="7"/>
      <c r="HA226" s="96"/>
      <c r="HB226" s="42"/>
      <c r="HD226" s="42"/>
      <c r="HF226" s="7"/>
    </row>
    <row r="227" spans="1:214" customFormat="1" ht="15" hidden="1" x14ac:dyDescent="0.25">
      <c r="A227" s="70"/>
      <c r="B227" s="53" t="s">
        <v>93</v>
      </c>
      <c r="C227" s="293" t="s">
        <v>94</v>
      </c>
      <c r="D227" s="293"/>
      <c r="E227" s="293"/>
      <c r="F227" s="293"/>
      <c r="G227" s="293"/>
      <c r="H227" s="54" t="s">
        <v>62</v>
      </c>
      <c r="I227" s="78">
        <v>1.73</v>
      </c>
      <c r="J227" s="78">
        <v>1.35</v>
      </c>
      <c r="K227" s="73">
        <v>2.2887900000000001</v>
      </c>
      <c r="L227" s="57"/>
      <c r="M227" s="55"/>
      <c r="N227" s="81">
        <v>354.89</v>
      </c>
      <c r="O227" s="55"/>
      <c r="P227" s="77">
        <v>812.27</v>
      </c>
      <c r="GO227" s="42"/>
      <c r="GP227" s="42"/>
      <c r="GQ227" s="42"/>
      <c r="GR227" s="42"/>
      <c r="GS227" s="42"/>
      <c r="GT227" s="42"/>
      <c r="GU227" s="7"/>
      <c r="GV227" s="7"/>
      <c r="GW227" s="42"/>
      <c r="GX227" s="7"/>
      <c r="GY227" s="42"/>
      <c r="GZ227" s="7" t="s">
        <v>94</v>
      </c>
      <c r="HA227" s="96"/>
      <c r="HB227" s="42"/>
      <c r="HD227" s="42"/>
      <c r="HF227" s="7"/>
    </row>
    <row r="228" spans="1:214" customFormat="1" ht="15" x14ac:dyDescent="0.25">
      <c r="A228" s="66"/>
      <c r="B228" s="67"/>
      <c r="C228" s="294" t="s">
        <v>65</v>
      </c>
      <c r="D228" s="294"/>
      <c r="E228" s="294"/>
      <c r="F228" s="294"/>
      <c r="G228" s="294"/>
      <c r="H228" s="45"/>
      <c r="I228" s="46"/>
      <c r="J228" s="46"/>
      <c r="K228" s="46"/>
      <c r="L228" s="49"/>
      <c r="M228" s="46"/>
      <c r="N228" s="68"/>
      <c r="O228" s="46"/>
      <c r="P228" s="69">
        <v>9411.17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/>
      <c r="GW228" s="42" t="s">
        <v>65</v>
      </c>
      <c r="GX228" s="7"/>
      <c r="GY228" s="42"/>
      <c r="GZ228" s="7"/>
      <c r="HA228" s="96"/>
      <c r="HB228" s="42"/>
      <c r="HD228" s="42"/>
      <c r="HF228" s="7"/>
    </row>
    <row r="229" spans="1:214" customFormat="1" ht="15" x14ac:dyDescent="0.25">
      <c r="A229" s="70" t="s">
        <v>230</v>
      </c>
      <c r="B229" s="53" t="s">
        <v>217</v>
      </c>
      <c r="C229" s="293" t="s">
        <v>218</v>
      </c>
      <c r="D229" s="293"/>
      <c r="E229" s="293"/>
      <c r="F229" s="293"/>
      <c r="G229" s="293"/>
      <c r="H229" s="54" t="s">
        <v>69</v>
      </c>
      <c r="I229" s="60">
        <v>2</v>
      </c>
      <c r="J229" s="55"/>
      <c r="K229" s="60">
        <v>2</v>
      </c>
      <c r="L229" s="57"/>
      <c r="M229" s="55"/>
      <c r="N229" s="57"/>
      <c r="O229" s="55"/>
      <c r="P229" s="77">
        <v>35.43</v>
      </c>
      <c r="GO229" s="42"/>
      <c r="GP229" s="42"/>
      <c r="GQ229" s="42"/>
      <c r="GR229" s="42"/>
      <c r="GS229" s="42"/>
      <c r="GT229" s="42"/>
      <c r="GU229" s="7"/>
      <c r="GV229" s="7"/>
      <c r="GW229" s="42"/>
      <c r="GX229" s="7"/>
      <c r="GY229" s="42"/>
      <c r="GZ229" s="7"/>
      <c r="HA229" s="96"/>
      <c r="HB229" s="42"/>
      <c r="HD229" s="42"/>
      <c r="HF229" s="7" t="s">
        <v>218</v>
      </c>
    </row>
    <row r="230" spans="1:214" customFormat="1" ht="15" x14ac:dyDescent="0.25">
      <c r="A230" s="70"/>
      <c r="B230" s="53"/>
      <c r="C230" s="293" t="s">
        <v>66</v>
      </c>
      <c r="D230" s="293"/>
      <c r="E230" s="293"/>
      <c r="F230" s="293"/>
      <c r="G230" s="293"/>
      <c r="H230" s="54"/>
      <c r="I230" s="55"/>
      <c r="J230" s="55"/>
      <c r="K230" s="55"/>
      <c r="L230" s="57"/>
      <c r="M230" s="55"/>
      <c r="N230" s="57"/>
      <c r="O230" s="55"/>
      <c r="P230" s="58">
        <v>4294.76</v>
      </c>
      <c r="GO230" s="42"/>
      <c r="GP230" s="42"/>
      <c r="GQ230" s="42"/>
      <c r="GR230" s="42"/>
      <c r="GS230" s="42"/>
      <c r="GT230" s="42"/>
      <c r="GU230" s="7"/>
      <c r="GV230" s="7"/>
      <c r="GW230" s="42"/>
      <c r="GX230" s="7" t="s">
        <v>66</v>
      </c>
      <c r="GY230" s="42"/>
      <c r="GZ230" s="7"/>
      <c r="HA230" s="96"/>
      <c r="HB230" s="42"/>
      <c r="HD230" s="42"/>
      <c r="HF230" s="7"/>
    </row>
    <row r="231" spans="1:214" customFormat="1" ht="15" x14ac:dyDescent="0.25">
      <c r="A231" s="70"/>
      <c r="B231" s="53" t="s">
        <v>219</v>
      </c>
      <c r="C231" s="293" t="s">
        <v>220</v>
      </c>
      <c r="D231" s="293"/>
      <c r="E231" s="293"/>
      <c r="F231" s="293"/>
      <c r="G231" s="293"/>
      <c r="H231" s="54" t="s">
        <v>69</v>
      </c>
      <c r="I231" s="60">
        <v>97</v>
      </c>
      <c r="J231" s="55"/>
      <c r="K231" s="60">
        <v>97</v>
      </c>
      <c r="L231" s="57"/>
      <c r="M231" s="55"/>
      <c r="N231" s="57"/>
      <c r="O231" s="55"/>
      <c r="P231" s="58">
        <v>4165.92</v>
      </c>
      <c r="GO231" s="42"/>
      <c r="GP231" s="42"/>
      <c r="GQ231" s="42"/>
      <c r="GR231" s="42"/>
      <c r="GS231" s="42"/>
      <c r="GT231" s="42"/>
      <c r="GU231" s="7"/>
      <c r="GV231" s="7"/>
      <c r="GW231" s="42"/>
      <c r="GX231" s="7" t="s">
        <v>220</v>
      </c>
      <c r="GY231" s="42"/>
      <c r="GZ231" s="7"/>
      <c r="HA231" s="96"/>
      <c r="HB231" s="42"/>
      <c r="HD231" s="42"/>
      <c r="HF231" s="7"/>
    </row>
    <row r="232" spans="1:214" customFormat="1" ht="15" x14ac:dyDescent="0.25">
      <c r="A232" s="70"/>
      <c r="B232" s="53" t="s">
        <v>221</v>
      </c>
      <c r="C232" s="293" t="s">
        <v>222</v>
      </c>
      <c r="D232" s="293"/>
      <c r="E232" s="293"/>
      <c r="F232" s="293"/>
      <c r="G232" s="293"/>
      <c r="H232" s="54" t="s">
        <v>69</v>
      </c>
      <c r="I232" s="60">
        <v>51</v>
      </c>
      <c r="J232" s="55"/>
      <c r="K232" s="60">
        <v>51</v>
      </c>
      <c r="L232" s="57"/>
      <c r="M232" s="55"/>
      <c r="N232" s="57"/>
      <c r="O232" s="55"/>
      <c r="P232" s="58">
        <v>2190.33</v>
      </c>
      <c r="GO232" s="42"/>
      <c r="GP232" s="42"/>
      <c r="GQ232" s="42"/>
      <c r="GR232" s="42"/>
      <c r="GS232" s="42"/>
      <c r="GT232" s="42"/>
      <c r="GU232" s="7"/>
      <c r="GV232" s="7"/>
      <c r="GW232" s="42"/>
      <c r="GX232" s="7" t="s">
        <v>222</v>
      </c>
      <c r="GY232" s="42"/>
      <c r="GZ232" s="7"/>
      <c r="HA232" s="96"/>
      <c r="HB232" s="42"/>
      <c r="HD232" s="42"/>
      <c r="HF232" s="7"/>
    </row>
    <row r="233" spans="1:214" customFormat="1" ht="15" x14ac:dyDescent="0.25">
      <c r="A233" s="71"/>
      <c r="B233" s="72"/>
      <c r="C233" s="294" t="s">
        <v>72</v>
      </c>
      <c r="D233" s="294"/>
      <c r="E233" s="294"/>
      <c r="F233" s="294"/>
      <c r="G233" s="294"/>
      <c r="H233" s="45"/>
      <c r="I233" s="46"/>
      <c r="J233" s="46"/>
      <c r="K233" s="46"/>
      <c r="L233" s="49"/>
      <c r="M233" s="46"/>
      <c r="N233" s="68">
        <v>16125.36</v>
      </c>
      <c r="O233" s="46"/>
      <c r="P233" s="69">
        <v>15802.85</v>
      </c>
      <c r="GO233" s="42"/>
      <c r="GP233" s="42"/>
      <c r="GQ233" s="42"/>
      <c r="GR233" s="42"/>
      <c r="GS233" s="42"/>
      <c r="GT233" s="42"/>
      <c r="GU233" s="7"/>
      <c r="GV233" s="7"/>
      <c r="GW233" s="42"/>
      <c r="GX233" s="7"/>
      <c r="GY233" s="42" t="s">
        <v>72</v>
      </c>
      <c r="GZ233" s="7"/>
      <c r="HA233" s="96"/>
      <c r="HB233" s="42"/>
      <c r="HD233" s="42"/>
      <c r="HF233" s="7"/>
    </row>
    <row r="234" spans="1:214" customFormat="1" ht="23.25" x14ac:dyDescent="0.25">
      <c r="A234" s="43" t="s">
        <v>231</v>
      </c>
      <c r="B234" s="44" t="s">
        <v>232</v>
      </c>
      <c r="C234" s="295" t="s">
        <v>233</v>
      </c>
      <c r="D234" s="295"/>
      <c r="E234" s="295"/>
      <c r="F234" s="295"/>
      <c r="G234" s="295"/>
      <c r="H234" s="45" t="s">
        <v>211</v>
      </c>
      <c r="I234" s="46">
        <v>0.98</v>
      </c>
      <c r="J234" s="47">
        <v>1</v>
      </c>
      <c r="K234" s="48">
        <v>0.98</v>
      </c>
      <c r="L234" s="49"/>
      <c r="M234" s="46"/>
      <c r="N234" s="50"/>
      <c r="O234" s="46"/>
      <c r="P234" s="51"/>
      <c r="GO234" s="42"/>
      <c r="GP234" s="42" t="s">
        <v>233</v>
      </c>
      <c r="GQ234" s="42" t="s">
        <v>6</v>
      </c>
      <c r="GR234" s="42" t="s">
        <v>6</v>
      </c>
      <c r="GS234" s="42" t="s">
        <v>6</v>
      </c>
      <c r="GT234" s="42" t="s">
        <v>6</v>
      </c>
      <c r="GU234" s="7"/>
      <c r="GV234" s="7"/>
      <c r="GW234" s="42"/>
      <c r="GX234" s="7"/>
      <c r="GY234" s="42"/>
      <c r="GZ234" s="7"/>
      <c r="HA234" s="96"/>
      <c r="HB234" s="42"/>
      <c r="HD234" s="42"/>
      <c r="HF234" s="7"/>
    </row>
    <row r="235" spans="1:214" customFormat="1" ht="15" hidden="1" x14ac:dyDescent="0.25">
      <c r="A235" s="52"/>
      <c r="B235" s="53" t="s">
        <v>57</v>
      </c>
      <c r="C235" s="293" t="s">
        <v>61</v>
      </c>
      <c r="D235" s="293"/>
      <c r="E235" s="293"/>
      <c r="F235" s="293"/>
      <c r="G235" s="293"/>
      <c r="H235" s="54" t="s">
        <v>62</v>
      </c>
      <c r="I235" s="55"/>
      <c r="J235" s="55"/>
      <c r="K235" s="73">
        <v>3.59856</v>
      </c>
      <c r="L235" s="57"/>
      <c r="M235" s="55"/>
      <c r="N235" s="57"/>
      <c r="O235" s="55"/>
      <c r="P235" s="58">
        <v>1248.48</v>
      </c>
      <c r="GO235" s="42"/>
      <c r="GP235" s="42"/>
      <c r="GQ235" s="42"/>
      <c r="GR235" s="42"/>
      <c r="GS235" s="42"/>
      <c r="GT235" s="42"/>
      <c r="GU235" s="7" t="s">
        <v>61</v>
      </c>
      <c r="GV235" s="7"/>
      <c r="GW235" s="42"/>
      <c r="GX235" s="7"/>
      <c r="GY235" s="42"/>
      <c r="GZ235" s="7"/>
      <c r="HA235" s="96"/>
      <c r="HB235" s="42"/>
      <c r="HD235" s="42"/>
      <c r="HF235" s="7"/>
    </row>
    <row r="236" spans="1:214" customFormat="1" ht="15" hidden="1" x14ac:dyDescent="0.25">
      <c r="A236" s="59"/>
      <c r="B236" s="53" t="s">
        <v>212</v>
      </c>
      <c r="C236" s="293" t="s">
        <v>213</v>
      </c>
      <c r="D236" s="293"/>
      <c r="E236" s="293"/>
      <c r="F236" s="293"/>
      <c r="G236" s="293"/>
      <c r="H236" s="54" t="s">
        <v>62</v>
      </c>
      <c r="I236" s="78">
        <v>2.72</v>
      </c>
      <c r="J236" s="78">
        <v>1.35</v>
      </c>
      <c r="K236" s="73">
        <v>3.59856</v>
      </c>
      <c r="L236" s="62"/>
      <c r="M236" s="63"/>
      <c r="N236" s="64">
        <v>346.94</v>
      </c>
      <c r="O236" s="55"/>
      <c r="P236" s="58">
        <v>1248.48</v>
      </c>
      <c r="Q236" s="65"/>
      <c r="R236" s="65"/>
      <c r="GO236" s="42"/>
      <c r="GP236" s="42"/>
      <c r="GQ236" s="42"/>
      <c r="GR236" s="42"/>
      <c r="GS236" s="42"/>
      <c r="GT236" s="42"/>
      <c r="GU236" s="7"/>
      <c r="GV236" s="7" t="s">
        <v>213</v>
      </c>
      <c r="GW236" s="42"/>
      <c r="GX236" s="7"/>
      <c r="GY236" s="42"/>
      <c r="GZ236" s="7"/>
      <c r="HA236" s="96"/>
      <c r="HB236" s="42"/>
      <c r="HD236" s="42"/>
      <c r="HF236" s="7"/>
    </row>
    <row r="237" spans="1:214" customFormat="1" ht="15" hidden="1" x14ac:dyDescent="0.25">
      <c r="A237" s="52"/>
      <c r="B237" s="53" t="s">
        <v>73</v>
      </c>
      <c r="C237" s="293" t="s">
        <v>84</v>
      </c>
      <c r="D237" s="293"/>
      <c r="E237" s="293"/>
      <c r="F237" s="293"/>
      <c r="G237" s="293"/>
      <c r="H237" s="54"/>
      <c r="I237" s="55"/>
      <c r="J237" s="55"/>
      <c r="K237" s="55"/>
      <c r="L237" s="57"/>
      <c r="M237" s="55"/>
      <c r="N237" s="57"/>
      <c r="O237" s="55"/>
      <c r="P237" s="58">
        <v>2691.29</v>
      </c>
      <c r="GO237" s="42"/>
      <c r="GP237" s="42"/>
      <c r="GQ237" s="42"/>
      <c r="GR237" s="42"/>
      <c r="GS237" s="42"/>
      <c r="GT237" s="42"/>
      <c r="GU237" s="7" t="s">
        <v>84</v>
      </c>
      <c r="GV237" s="7"/>
      <c r="GW237" s="42"/>
      <c r="GX237" s="7"/>
      <c r="GY237" s="42"/>
      <c r="GZ237" s="7"/>
      <c r="HA237" s="96"/>
      <c r="HB237" s="42"/>
      <c r="HD237" s="42"/>
      <c r="HF237" s="7"/>
    </row>
    <row r="238" spans="1:214" customFormat="1" ht="15" hidden="1" x14ac:dyDescent="0.25">
      <c r="A238" s="52"/>
      <c r="B238" s="53"/>
      <c r="C238" s="293" t="s">
        <v>85</v>
      </c>
      <c r="D238" s="293"/>
      <c r="E238" s="293"/>
      <c r="F238" s="293"/>
      <c r="G238" s="293"/>
      <c r="H238" s="54" t="s">
        <v>62</v>
      </c>
      <c r="I238" s="55"/>
      <c r="J238" s="55"/>
      <c r="K238" s="73">
        <v>2.4078599999999999</v>
      </c>
      <c r="L238" s="57"/>
      <c r="M238" s="55"/>
      <c r="N238" s="57"/>
      <c r="O238" s="55"/>
      <c r="P238" s="58">
        <v>1001.19</v>
      </c>
      <c r="GO238" s="42"/>
      <c r="GP238" s="42"/>
      <c r="GQ238" s="42"/>
      <c r="GR238" s="42"/>
      <c r="GS238" s="42"/>
      <c r="GT238" s="42"/>
      <c r="GU238" s="7" t="s">
        <v>85</v>
      </c>
      <c r="GV238" s="7"/>
      <c r="GW238" s="42"/>
      <c r="GX238" s="7"/>
      <c r="GY238" s="42"/>
      <c r="GZ238" s="7"/>
      <c r="HA238" s="96"/>
      <c r="HB238" s="42"/>
      <c r="HD238" s="42"/>
      <c r="HF238" s="7"/>
    </row>
    <row r="239" spans="1:214" customFormat="1" ht="15" hidden="1" x14ac:dyDescent="0.25">
      <c r="A239" s="59"/>
      <c r="B239" s="53" t="s">
        <v>153</v>
      </c>
      <c r="C239" s="293" t="s">
        <v>154</v>
      </c>
      <c r="D239" s="293"/>
      <c r="E239" s="293"/>
      <c r="F239" s="293"/>
      <c r="G239" s="293"/>
      <c r="H239" s="54" t="s">
        <v>88</v>
      </c>
      <c r="I239" s="78">
        <v>0.91</v>
      </c>
      <c r="J239" s="78">
        <v>1.35</v>
      </c>
      <c r="K239" s="73">
        <v>1.2039299999999999</v>
      </c>
      <c r="L239" s="62"/>
      <c r="M239" s="63"/>
      <c r="N239" s="64">
        <v>1610.55</v>
      </c>
      <c r="O239" s="55"/>
      <c r="P239" s="58">
        <v>1938.99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154</v>
      </c>
      <c r="GW239" s="42"/>
      <c r="GX239" s="7"/>
      <c r="GY239" s="42"/>
      <c r="GZ239" s="7"/>
      <c r="HA239" s="96"/>
      <c r="HB239" s="42"/>
      <c r="HD239" s="42"/>
      <c r="HF239" s="7"/>
    </row>
    <row r="240" spans="1:214" customFormat="1" ht="15" hidden="1" x14ac:dyDescent="0.25">
      <c r="A240" s="70"/>
      <c r="B240" s="53" t="s">
        <v>89</v>
      </c>
      <c r="C240" s="293" t="s">
        <v>90</v>
      </c>
      <c r="D240" s="293"/>
      <c r="E240" s="293"/>
      <c r="F240" s="293"/>
      <c r="G240" s="293"/>
      <c r="H240" s="54" t="s">
        <v>62</v>
      </c>
      <c r="I240" s="78">
        <v>0.91</v>
      </c>
      <c r="J240" s="78">
        <v>1.35</v>
      </c>
      <c r="K240" s="73">
        <v>1.2039299999999999</v>
      </c>
      <c r="L240" s="57"/>
      <c r="M240" s="55"/>
      <c r="N240" s="81">
        <v>476.71</v>
      </c>
      <c r="O240" s="55"/>
      <c r="P240" s="77">
        <v>573.92999999999995</v>
      </c>
      <c r="GO240" s="42"/>
      <c r="GP240" s="42"/>
      <c r="GQ240" s="42"/>
      <c r="GR240" s="42"/>
      <c r="GS240" s="42"/>
      <c r="GT240" s="42"/>
      <c r="GU240" s="7"/>
      <c r="GV240" s="7"/>
      <c r="GW240" s="42"/>
      <c r="GX240" s="7"/>
      <c r="GY240" s="42"/>
      <c r="GZ240" s="7" t="s">
        <v>90</v>
      </c>
      <c r="HA240" s="96"/>
      <c r="HB240" s="42"/>
      <c r="HD240" s="42"/>
      <c r="HF240" s="7"/>
    </row>
    <row r="241" spans="1:214" customFormat="1" ht="15" hidden="1" x14ac:dyDescent="0.25">
      <c r="A241" s="59"/>
      <c r="B241" s="53" t="s">
        <v>214</v>
      </c>
      <c r="C241" s="293" t="s">
        <v>215</v>
      </c>
      <c r="D241" s="293"/>
      <c r="E241" s="293"/>
      <c r="F241" s="293"/>
      <c r="G241" s="293"/>
      <c r="H241" s="54" t="s">
        <v>88</v>
      </c>
      <c r="I241" s="78">
        <v>0.91</v>
      </c>
      <c r="J241" s="78">
        <v>1.35</v>
      </c>
      <c r="K241" s="73">
        <v>1.2039299999999999</v>
      </c>
      <c r="L241" s="62"/>
      <c r="M241" s="63"/>
      <c r="N241" s="64">
        <v>624.87</v>
      </c>
      <c r="O241" s="55"/>
      <c r="P241" s="58">
        <v>752.3</v>
      </c>
      <c r="Q241" s="65"/>
      <c r="R241" s="65"/>
      <c r="GO241" s="42"/>
      <c r="GP241" s="42"/>
      <c r="GQ241" s="42"/>
      <c r="GR241" s="42"/>
      <c r="GS241" s="42"/>
      <c r="GT241" s="42"/>
      <c r="GU241" s="7"/>
      <c r="GV241" s="7" t="s">
        <v>215</v>
      </c>
      <c r="GW241" s="42"/>
      <c r="GX241" s="7"/>
      <c r="GY241" s="42"/>
      <c r="GZ241" s="7"/>
      <c r="HA241" s="96"/>
      <c r="HB241" s="42"/>
      <c r="HD241" s="42"/>
      <c r="HF241" s="7"/>
    </row>
    <row r="242" spans="1:214" customFormat="1" ht="15" hidden="1" x14ac:dyDescent="0.25">
      <c r="A242" s="70"/>
      <c r="B242" s="53" t="s">
        <v>93</v>
      </c>
      <c r="C242" s="293" t="s">
        <v>94</v>
      </c>
      <c r="D242" s="293"/>
      <c r="E242" s="293"/>
      <c r="F242" s="293"/>
      <c r="G242" s="293"/>
      <c r="H242" s="54" t="s">
        <v>62</v>
      </c>
      <c r="I242" s="78">
        <v>0.91</v>
      </c>
      <c r="J242" s="78">
        <v>1.35</v>
      </c>
      <c r="K242" s="73">
        <v>1.2039299999999999</v>
      </c>
      <c r="L242" s="57"/>
      <c r="M242" s="55"/>
      <c r="N242" s="81">
        <v>354.89</v>
      </c>
      <c r="O242" s="55"/>
      <c r="P242" s="77">
        <v>427.26</v>
      </c>
      <c r="GO242" s="42"/>
      <c r="GP242" s="42"/>
      <c r="GQ242" s="42"/>
      <c r="GR242" s="42"/>
      <c r="GS242" s="42"/>
      <c r="GT242" s="42"/>
      <c r="GU242" s="7"/>
      <c r="GV242" s="7"/>
      <c r="GW242" s="42"/>
      <c r="GX242" s="7"/>
      <c r="GY242" s="42"/>
      <c r="GZ242" s="7" t="s">
        <v>94</v>
      </c>
      <c r="HA242" s="96"/>
      <c r="HB242" s="42"/>
      <c r="HD242" s="42"/>
      <c r="HF242" s="7"/>
    </row>
    <row r="243" spans="1:214" customFormat="1" ht="15" x14ac:dyDescent="0.25">
      <c r="A243" s="66"/>
      <c r="B243" s="67"/>
      <c r="C243" s="294" t="s">
        <v>65</v>
      </c>
      <c r="D243" s="294"/>
      <c r="E243" s="294"/>
      <c r="F243" s="294"/>
      <c r="G243" s="294"/>
      <c r="H243" s="45"/>
      <c r="I243" s="46"/>
      <c r="J243" s="46"/>
      <c r="K243" s="46"/>
      <c r="L243" s="49"/>
      <c r="M243" s="46"/>
      <c r="N243" s="68"/>
      <c r="O243" s="46"/>
      <c r="P243" s="69">
        <v>4940.96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/>
      <c r="GW243" s="42" t="s">
        <v>65</v>
      </c>
      <c r="GX243" s="7"/>
      <c r="GY243" s="42"/>
      <c r="GZ243" s="7"/>
      <c r="HA243" s="96"/>
      <c r="HB243" s="42"/>
      <c r="HD243" s="42"/>
      <c r="HF243" s="7"/>
    </row>
    <row r="244" spans="1:214" customFormat="1" ht="15" x14ac:dyDescent="0.25">
      <c r="A244" s="70" t="s">
        <v>234</v>
      </c>
      <c r="B244" s="53" t="s">
        <v>217</v>
      </c>
      <c r="C244" s="293" t="s">
        <v>218</v>
      </c>
      <c r="D244" s="293"/>
      <c r="E244" s="293"/>
      <c r="F244" s="293"/>
      <c r="G244" s="293"/>
      <c r="H244" s="54" t="s">
        <v>69</v>
      </c>
      <c r="I244" s="60">
        <v>2</v>
      </c>
      <c r="J244" s="55"/>
      <c r="K244" s="60">
        <v>2</v>
      </c>
      <c r="L244" s="57"/>
      <c r="M244" s="55"/>
      <c r="N244" s="57"/>
      <c r="O244" s="55"/>
      <c r="P244" s="77">
        <v>18.5</v>
      </c>
      <c r="GO244" s="42"/>
      <c r="GP244" s="42"/>
      <c r="GQ244" s="42"/>
      <c r="GR244" s="42"/>
      <c r="GS244" s="42"/>
      <c r="GT244" s="42"/>
      <c r="GU244" s="7"/>
      <c r="GV244" s="7"/>
      <c r="GW244" s="42"/>
      <c r="GX244" s="7"/>
      <c r="GY244" s="42"/>
      <c r="GZ244" s="7"/>
      <c r="HA244" s="96"/>
      <c r="HB244" s="42"/>
      <c r="HD244" s="42"/>
      <c r="HF244" s="7" t="s">
        <v>218</v>
      </c>
    </row>
    <row r="245" spans="1:214" customFormat="1" ht="15" x14ac:dyDescent="0.25">
      <c r="A245" s="70"/>
      <c r="B245" s="53"/>
      <c r="C245" s="293" t="s">
        <v>66</v>
      </c>
      <c r="D245" s="293"/>
      <c r="E245" s="293"/>
      <c r="F245" s="293"/>
      <c r="G245" s="293"/>
      <c r="H245" s="54"/>
      <c r="I245" s="55"/>
      <c r="J245" s="55"/>
      <c r="K245" s="55"/>
      <c r="L245" s="57"/>
      <c r="M245" s="55"/>
      <c r="N245" s="57"/>
      <c r="O245" s="55"/>
      <c r="P245" s="58">
        <v>2249.67</v>
      </c>
      <c r="GO245" s="42"/>
      <c r="GP245" s="42"/>
      <c r="GQ245" s="42"/>
      <c r="GR245" s="42"/>
      <c r="GS245" s="42"/>
      <c r="GT245" s="42"/>
      <c r="GU245" s="7"/>
      <c r="GV245" s="7"/>
      <c r="GW245" s="42"/>
      <c r="GX245" s="7" t="s">
        <v>66</v>
      </c>
      <c r="GY245" s="42"/>
      <c r="GZ245" s="7"/>
      <c r="HA245" s="96"/>
      <c r="HB245" s="42"/>
      <c r="HD245" s="42"/>
      <c r="HF245" s="7"/>
    </row>
    <row r="246" spans="1:214" customFormat="1" ht="15" x14ac:dyDescent="0.25">
      <c r="A246" s="70"/>
      <c r="B246" s="53" t="s">
        <v>219</v>
      </c>
      <c r="C246" s="293" t="s">
        <v>220</v>
      </c>
      <c r="D246" s="293"/>
      <c r="E246" s="293"/>
      <c r="F246" s="293"/>
      <c r="G246" s="293"/>
      <c r="H246" s="54" t="s">
        <v>69</v>
      </c>
      <c r="I246" s="60">
        <v>97</v>
      </c>
      <c r="J246" s="55"/>
      <c r="K246" s="60">
        <v>97</v>
      </c>
      <c r="L246" s="57"/>
      <c r="M246" s="55"/>
      <c r="N246" s="57"/>
      <c r="O246" s="55"/>
      <c r="P246" s="58">
        <v>2182.1799999999998</v>
      </c>
      <c r="GO246" s="42"/>
      <c r="GP246" s="42"/>
      <c r="GQ246" s="42"/>
      <c r="GR246" s="42"/>
      <c r="GS246" s="42"/>
      <c r="GT246" s="42"/>
      <c r="GU246" s="7"/>
      <c r="GV246" s="7"/>
      <c r="GW246" s="42"/>
      <c r="GX246" s="7" t="s">
        <v>220</v>
      </c>
      <c r="GY246" s="42"/>
      <c r="GZ246" s="7"/>
      <c r="HA246" s="96"/>
      <c r="HB246" s="42"/>
      <c r="HD246" s="42"/>
      <c r="HF246" s="7"/>
    </row>
    <row r="247" spans="1:214" customFormat="1" ht="15" x14ac:dyDescent="0.25">
      <c r="A247" s="70"/>
      <c r="B247" s="53" t="s">
        <v>221</v>
      </c>
      <c r="C247" s="293" t="s">
        <v>222</v>
      </c>
      <c r="D247" s="293"/>
      <c r="E247" s="293"/>
      <c r="F247" s="293"/>
      <c r="G247" s="293"/>
      <c r="H247" s="54" t="s">
        <v>69</v>
      </c>
      <c r="I247" s="60">
        <v>51</v>
      </c>
      <c r="J247" s="55"/>
      <c r="K247" s="60">
        <v>51</v>
      </c>
      <c r="L247" s="57"/>
      <c r="M247" s="55"/>
      <c r="N247" s="57"/>
      <c r="O247" s="55"/>
      <c r="P247" s="58">
        <v>1147.33</v>
      </c>
      <c r="GO247" s="42"/>
      <c r="GP247" s="42"/>
      <c r="GQ247" s="42"/>
      <c r="GR247" s="42"/>
      <c r="GS247" s="42"/>
      <c r="GT247" s="42"/>
      <c r="GU247" s="7"/>
      <c r="GV247" s="7"/>
      <c r="GW247" s="42"/>
      <c r="GX247" s="7" t="s">
        <v>222</v>
      </c>
      <c r="GY247" s="42"/>
      <c r="GZ247" s="7"/>
      <c r="HA247" s="96"/>
      <c r="HB247" s="42"/>
      <c r="HD247" s="42"/>
      <c r="HF247" s="7"/>
    </row>
    <row r="248" spans="1:214" customFormat="1" ht="15" x14ac:dyDescent="0.25">
      <c r="A248" s="71"/>
      <c r="B248" s="72"/>
      <c r="C248" s="294" t="s">
        <v>72</v>
      </c>
      <c r="D248" s="294"/>
      <c r="E248" s="294"/>
      <c r="F248" s="294"/>
      <c r="G248" s="294"/>
      <c r="H248" s="45"/>
      <c r="I248" s="46"/>
      <c r="J248" s="46"/>
      <c r="K248" s="46"/>
      <c r="L248" s="49"/>
      <c r="M248" s="46"/>
      <c r="N248" s="68">
        <v>8458.1299999999992</v>
      </c>
      <c r="O248" s="46"/>
      <c r="P248" s="69">
        <v>8288.9699999999993</v>
      </c>
      <c r="GO248" s="42"/>
      <c r="GP248" s="42"/>
      <c r="GQ248" s="42"/>
      <c r="GR248" s="42"/>
      <c r="GS248" s="42"/>
      <c r="GT248" s="42"/>
      <c r="GU248" s="7"/>
      <c r="GV248" s="7"/>
      <c r="GW248" s="42"/>
      <c r="GX248" s="7"/>
      <c r="GY248" s="42" t="s">
        <v>72</v>
      </c>
      <c r="GZ248" s="7"/>
      <c r="HA248" s="96"/>
      <c r="HB248" s="42"/>
      <c r="HD248" s="42"/>
      <c r="HF248" s="7"/>
    </row>
    <row r="249" spans="1:214" customFormat="1" ht="23.25" x14ac:dyDescent="0.25">
      <c r="A249" s="43" t="s">
        <v>235</v>
      </c>
      <c r="B249" s="44" t="s">
        <v>236</v>
      </c>
      <c r="C249" s="295" t="s">
        <v>237</v>
      </c>
      <c r="D249" s="295"/>
      <c r="E249" s="295"/>
      <c r="F249" s="295"/>
      <c r="G249" s="295"/>
      <c r="H249" s="45" t="s">
        <v>211</v>
      </c>
      <c r="I249" s="46">
        <v>1.94</v>
      </c>
      <c r="J249" s="47">
        <v>1</v>
      </c>
      <c r="K249" s="48">
        <v>1.94</v>
      </c>
      <c r="L249" s="49"/>
      <c r="M249" s="46"/>
      <c r="N249" s="50"/>
      <c r="O249" s="46"/>
      <c r="P249" s="51"/>
      <c r="GO249" s="42"/>
      <c r="GP249" s="42" t="s">
        <v>237</v>
      </c>
      <c r="GQ249" s="42" t="s">
        <v>6</v>
      </c>
      <c r="GR249" s="42" t="s">
        <v>6</v>
      </c>
      <c r="GS249" s="42" t="s">
        <v>6</v>
      </c>
      <c r="GT249" s="42" t="s">
        <v>6</v>
      </c>
      <c r="GU249" s="7"/>
      <c r="GV249" s="7"/>
      <c r="GW249" s="42"/>
      <c r="GX249" s="7"/>
      <c r="GY249" s="42"/>
      <c r="GZ249" s="7"/>
      <c r="HA249" s="96"/>
      <c r="HB249" s="42"/>
      <c r="HD249" s="42"/>
      <c r="HF249" s="7"/>
    </row>
    <row r="250" spans="1:214" customFormat="1" ht="15" hidden="1" x14ac:dyDescent="0.25">
      <c r="A250" s="52"/>
      <c r="B250" s="53" t="s">
        <v>57</v>
      </c>
      <c r="C250" s="293" t="s">
        <v>61</v>
      </c>
      <c r="D250" s="293"/>
      <c r="E250" s="293"/>
      <c r="F250" s="293"/>
      <c r="G250" s="293"/>
      <c r="H250" s="54" t="s">
        <v>62</v>
      </c>
      <c r="I250" s="55"/>
      <c r="J250" s="55"/>
      <c r="K250" s="73">
        <v>45.675359999999998</v>
      </c>
      <c r="L250" s="57"/>
      <c r="M250" s="55"/>
      <c r="N250" s="57"/>
      <c r="O250" s="55"/>
      <c r="P250" s="58">
        <v>15846.61</v>
      </c>
      <c r="GO250" s="42"/>
      <c r="GP250" s="42"/>
      <c r="GQ250" s="42"/>
      <c r="GR250" s="42"/>
      <c r="GS250" s="42"/>
      <c r="GT250" s="42"/>
      <c r="GU250" s="7" t="s">
        <v>61</v>
      </c>
      <c r="GV250" s="7"/>
      <c r="GW250" s="42"/>
      <c r="GX250" s="7"/>
      <c r="GY250" s="42"/>
      <c r="GZ250" s="7"/>
      <c r="HA250" s="96"/>
      <c r="HB250" s="42"/>
      <c r="HD250" s="42"/>
      <c r="HF250" s="7"/>
    </row>
    <row r="251" spans="1:214" customFormat="1" ht="15" hidden="1" x14ac:dyDescent="0.25">
      <c r="A251" s="59"/>
      <c r="B251" s="53" t="s">
        <v>212</v>
      </c>
      <c r="C251" s="293" t="s">
        <v>213</v>
      </c>
      <c r="D251" s="293"/>
      <c r="E251" s="293"/>
      <c r="F251" s="293"/>
      <c r="G251" s="293"/>
      <c r="H251" s="54" t="s">
        <v>62</v>
      </c>
      <c r="I251" s="78">
        <v>17.440000000000001</v>
      </c>
      <c r="J251" s="78">
        <v>1.35</v>
      </c>
      <c r="K251" s="73">
        <v>45.675359999999998</v>
      </c>
      <c r="L251" s="62"/>
      <c r="M251" s="63"/>
      <c r="N251" s="64">
        <v>346.94</v>
      </c>
      <c r="O251" s="55"/>
      <c r="P251" s="58">
        <v>15846.61</v>
      </c>
      <c r="Q251" s="65"/>
      <c r="R251" s="65"/>
      <c r="GO251" s="42"/>
      <c r="GP251" s="42"/>
      <c r="GQ251" s="42"/>
      <c r="GR251" s="42"/>
      <c r="GS251" s="42"/>
      <c r="GT251" s="42"/>
      <c r="GU251" s="7"/>
      <c r="GV251" s="7" t="s">
        <v>213</v>
      </c>
      <c r="GW251" s="42"/>
      <c r="GX251" s="7"/>
      <c r="GY251" s="42"/>
      <c r="GZ251" s="7"/>
      <c r="HA251" s="96"/>
      <c r="HB251" s="42"/>
      <c r="HD251" s="42"/>
      <c r="HF251" s="7"/>
    </row>
    <row r="252" spans="1:214" customFormat="1" ht="15" hidden="1" x14ac:dyDescent="0.25">
      <c r="A252" s="52"/>
      <c r="B252" s="53" t="s">
        <v>73</v>
      </c>
      <c r="C252" s="293" t="s">
        <v>84</v>
      </c>
      <c r="D252" s="293"/>
      <c r="E252" s="293"/>
      <c r="F252" s="293"/>
      <c r="G252" s="293"/>
      <c r="H252" s="54"/>
      <c r="I252" s="55"/>
      <c r="J252" s="55"/>
      <c r="K252" s="55"/>
      <c r="L252" s="57"/>
      <c r="M252" s="55"/>
      <c r="N252" s="57"/>
      <c r="O252" s="55"/>
      <c r="P252" s="58">
        <v>7969.77</v>
      </c>
      <c r="GO252" s="42"/>
      <c r="GP252" s="42"/>
      <c r="GQ252" s="42"/>
      <c r="GR252" s="42"/>
      <c r="GS252" s="42"/>
      <c r="GT252" s="42"/>
      <c r="GU252" s="7" t="s">
        <v>84</v>
      </c>
      <c r="GV252" s="7"/>
      <c r="GW252" s="42"/>
      <c r="GX252" s="7"/>
      <c r="GY252" s="42"/>
      <c r="GZ252" s="7"/>
      <c r="HA252" s="96"/>
      <c r="HB252" s="42"/>
      <c r="HD252" s="42"/>
      <c r="HF252" s="7"/>
    </row>
    <row r="253" spans="1:214" customFormat="1" ht="15" hidden="1" x14ac:dyDescent="0.25">
      <c r="A253" s="52"/>
      <c r="B253" s="53"/>
      <c r="C253" s="293" t="s">
        <v>85</v>
      </c>
      <c r="D253" s="293"/>
      <c r="E253" s="293"/>
      <c r="F253" s="293"/>
      <c r="G253" s="293"/>
      <c r="H253" s="54" t="s">
        <v>62</v>
      </c>
      <c r="I253" s="55"/>
      <c r="J253" s="55"/>
      <c r="K253" s="73">
        <v>6.9141599999999999</v>
      </c>
      <c r="L253" s="57"/>
      <c r="M253" s="55"/>
      <c r="N253" s="57"/>
      <c r="O253" s="55"/>
      <c r="P253" s="58">
        <v>2874.9</v>
      </c>
      <c r="GO253" s="42"/>
      <c r="GP253" s="42"/>
      <c r="GQ253" s="42"/>
      <c r="GR253" s="42"/>
      <c r="GS253" s="42"/>
      <c r="GT253" s="42"/>
      <c r="GU253" s="7" t="s">
        <v>85</v>
      </c>
      <c r="GV253" s="7"/>
      <c r="GW253" s="42"/>
      <c r="GX253" s="7"/>
      <c r="GY253" s="42"/>
      <c r="GZ253" s="7"/>
      <c r="HA253" s="96"/>
      <c r="HB253" s="42"/>
      <c r="HD253" s="42"/>
      <c r="HF253" s="7"/>
    </row>
    <row r="254" spans="1:214" customFormat="1" ht="15" hidden="1" x14ac:dyDescent="0.25">
      <c r="A254" s="59"/>
      <c r="B254" s="53" t="s">
        <v>153</v>
      </c>
      <c r="C254" s="293" t="s">
        <v>154</v>
      </c>
      <c r="D254" s="293"/>
      <c r="E254" s="293"/>
      <c r="F254" s="293"/>
      <c r="G254" s="293"/>
      <c r="H254" s="54" t="s">
        <v>88</v>
      </c>
      <c r="I254" s="78">
        <v>1.32</v>
      </c>
      <c r="J254" s="78">
        <v>1.35</v>
      </c>
      <c r="K254" s="73">
        <v>3.4570799999999999</v>
      </c>
      <c r="L254" s="62"/>
      <c r="M254" s="63"/>
      <c r="N254" s="64">
        <v>1610.55</v>
      </c>
      <c r="O254" s="55"/>
      <c r="P254" s="58">
        <v>5567.8</v>
      </c>
      <c r="Q254" s="65"/>
      <c r="R254" s="65"/>
      <c r="GO254" s="42"/>
      <c r="GP254" s="42"/>
      <c r="GQ254" s="42"/>
      <c r="GR254" s="42"/>
      <c r="GS254" s="42"/>
      <c r="GT254" s="42"/>
      <c r="GU254" s="7"/>
      <c r="GV254" s="7" t="s">
        <v>154</v>
      </c>
      <c r="GW254" s="42"/>
      <c r="GX254" s="7"/>
      <c r="GY254" s="42"/>
      <c r="GZ254" s="7"/>
      <c r="HA254" s="96"/>
      <c r="HB254" s="42"/>
      <c r="HD254" s="42"/>
      <c r="HF254" s="7"/>
    </row>
    <row r="255" spans="1:214" customFormat="1" ht="15" hidden="1" x14ac:dyDescent="0.25">
      <c r="A255" s="70"/>
      <c r="B255" s="53" t="s">
        <v>89</v>
      </c>
      <c r="C255" s="293" t="s">
        <v>90</v>
      </c>
      <c r="D255" s="293"/>
      <c r="E255" s="293"/>
      <c r="F255" s="293"/>
      <c r="G255" s="293"/>
      <c r="H255" s="54" t="s">
        <v>62</v>
      </c>
      <c r="I255" s="78">
        <v>1.32</v>
      </c>
      <c r="J255" s="78">
        <v>1.35</v>
      </c>
      <c r="K255" s="73">
        <v>3.4570799999999999</v>
      </c>
      <c r="L255" s="57"/>
      <c r="M255" s="55"/>
      <c r="N255" s="81">
        <v>476.71</v>
      </c>
      <c r="O255" s="55"/>
      <c r="P255" s="58">
        <v>1648.02</v>
      </c>
      <c r="GO255" s="42"/>
      <c r="GP255" s="42"/>
      <c r="GQ255" s="42"/>
      <c r="GR255" s="42"/>
      <c r="GS255" s="42"/>
      <c r="GT255" s="42"/>
      <c r="GU255" s="7"/>
      <c r="GV255" s="7"/>
      <c r="GW255" s="42"/>
      <c r="GX255" s="7"/>
      <c r="GY255" s="42"/>
      <c r="GZ255" s="7" t="s">
        <v>90</v>
      </c>
      <c r="HA255" s="96"/>
      <c r="HB255" s="42"/>
      <c r="HD255" s="42"/>
      <c r="HF255" s="7"/>
    </row>
    <row r="256" spans="1:214" customFormat="1" ht="15" hidden="1" x14ac:dyDescent="0.25">
      <c r="A256" s="59"/>
      <c r="B256" s="53" t="s">
        <v>238</v>
      </c>
      <c r="C256" s="293" t="s">
        <v>239</v>
      </c>
      <c r="D256" s="293"/>
      <c r="E256" s="293"/>
      <c r="F256" s="293"/>
      <c r="G256" s="293"/>
      <c r="H256" s="54" t="s">
        <v>88</v>
      </c>
      <c r="I256" s="78">
        <v>3.97</v>
      </c>
      <c r="J256" s="78">
        <v>1.35</v>
      </c>
      <c r="K256" s="73">
        <v>10.39743</v>
      </c>
      <c r="L256" s="62"/>
      <c r="M256" s="63"/>
      <c r="N256" s="64">
        <v>2.82</v>
      </c>
      <c r="O256" s="55"/>
      <c r="P256" s="58">
        <v>29.32</v>
      </c>
      <c r="Q256" s="65"/>
      <c r="R256" s="65"/>
      <c r="GO256" s="42"/>
      <c r="GP256" s="42"/>
      <c r="GQ256" s="42"/>
      <c r="GR256" s="42"/>
      <c r="GS256" s="42"/>
      <c r="GT256" s="42"/>
      <c r="GU256" s="7"/>
      <c r="GV256" s="7" t="s">
        <v>239</v>
      </c>
      <c r="GW256" s="42"/>
      <c r="GX256" s="7"/>
      <c r="GY256" s="42"/>
      <c r="GZ256" s="7"/>
      <c r="HA256" s="96"/>
      <c r="HB256" s="42"/>
      <c r="HD256" s="42"/>
      <c r="HF256" s="7"/>
    </row>
    <row r="257" spans="1:214" customFormat="1" ht="15" hidden="1" x14ac:dyDescent="0.25">
      <c r="A257" s="59"/>
      <c r="B257" s="53" t="s">
        <v>240</v>
      </c>
      <c r="C257" s="293" t="s">
        <v>241</v>
      </c>
      <c r="D257" s="293"/>
      <c r="E257" s="293"/>
      <c r="F257" s="293"/>
      <c r="G257" s="293"/>
      <c r="H257" s="54" t="s">
        <v>88</v>
      </c>
      <c r="I257" s="78">
        <v>3.97</v>
      </c>
      <c r="J257" s="78">
        <v>1.35</v>
      </c>
      <c r="K257" s="73">
        <v>10.39743</v>
      </c>
      <c r="L257" s="82">
        <v>13.44</v>
      </c>
      <c r="M257" s="80">
        <v>1.52</v>
      </c>
      <c r="N257" s="64">
        <v>20.43</v>
      </c>
      <c r="O257" s="55"/>
      <c r="P257" s="58">
        <v>212.42</v>
      </c>
      <c r="Q257" s="65"/>
      <c r="R257" s="65"/>
      <c r="GO257" s="42"/>
      <c r="GP257" s="42"/>
      <c r="GQ257" s="42"/>
      <c r="GR257" s="42"/>
      <c r="GS257" s="42"/>
      <c r="GT257" s="42"/>
      <c r="GU257" s="7"/>
      <c r="GV257" s="7" t="s">
        <v>241</v>
      </c>
      <c r="GW257" s="42"/>
      <c r="GX257" s="7"/>
      <c r="GY257" s="42"/>
      <c r="GZ257" s="7"/>
      <c r="HA257" s="96"/>
      <c r="HB257" s="42"/>
      <c r="HD257" s="42"/>
      <c r="HF257" s="7"/>
    </row>
    <row r="258" spans="1:214" customFormat="1" ht="15" hidden="1" x14ac:dyDescent="0.25">
      <c r="A258" s="59"/>
      <c r="B258" s="53" t="s">
        <v>214</v>
      </c>
      <c r="C258" s="293" t="s">
        <v>215</v>
      </c>
      <c r="D258" s="293"/>
      <c r="E258" s="293"/>
      <c r="F258" s="293"/>
      <c r="G258" s="293"/>
      <c r="H258" s="54" t="s">
        <v>88</v>
      </c>
      <c r="I258" s="78">
        <v>1.32</v>
      </c>
      <c r="J258" s="78">
        <v>1.35</v>
      </c>
      <c r="K258" s="73">
        <v>3.4570799999999999</v>
      </c>
      <c r="L258" s="62"/>
      <c r="M258" s="63"/>
      <c r="N258" s="64">
        <v>624.87</v>
      </c>
      <c r="O258" s="55"/>
      <c r="P258" s="58">
        <v>2160.23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215</v>
      </c>
      <c r="GW258" s="42"/>
      <c r="GX258" s="7"/>
      <c r="GY258" s="42"/>
      <c r="GZ258" s="7"/>
      <c r="HA258" s="96"/>
      <c r="HB258" s="42"/>
      <c r="HD258" s="42"/>
      <c r="HF258" s="7"/>
    </row>
    <row r="259" spans="1:214" customFormat="1" ht="15" hidden="1" x14ac:dyDescent="0.25">
      <c r="A259" s="70"/>
      <c r="B259" s="53" t="s">
        <v>93</v>
      </c>
      <c r="C259" s="293" t="s">
        <v>94</v>
      </c>
      <c r="D259" s="293"/>
      <c r="E259" s="293"/>
      <c r="F259" s="293"/>
      <c r="G259" s="293"/>
      <c r="H259" s="54" t="s">
        <v>62</v>
      </c>
      <c r="I259" s="78">
        <v>1.32</v>
      </c>
      <c r="J259" s="78">
        <v>1.35</v>
      </c>
      <c r="K259" s="73">
        <v>3.4570799999999999</v>
      </c>
      <c r="L259" s="57"/>
      <c r="M259" s="55"/>
      <c r="N259" s="81">
        <v>354.89</v>
      </c>
      <c r="O259" s="55"/>
      <c r="P259" s="58">
        <v>1226.8800000000001</v>
      </c>
      <c r="GO259" s="42"/>
      <c r="GP259" s="42"/>
      <c r="GQ259" s="42"/>
      <c r="GR259" s="42"/>
      <c r="GS259" s="42"/>
      <c r="GT259" s="42"/>
      <c r="GU259" s="7"/>
      <c r="GV259" s="7"/>
      <c r="GW259" s="42"/>
      <c r="GX259" s="7"/>
      <c r="GY259" s="42"/>
      <c r="GZ259" s="7" t="s">
        <v>94</v>
      </c>
      <c r="HA259" s="96"/>
      <c r="HB259" s="42"/>
      <c r="HD259" s="42"/>
      <c r="HF259" s="7"/>
    </row>
    <row r="260" spans="1:214" customFormat="1" ht="15" hidden="1" x14ac:dyDescent="0.25">
      <c r="A260" s="52"/>
      <c r="B260" s="53" t="s">
        <v>95</v>
      </c>
      <c r="C260" s="293" t="s">
        <v>96</v>
      </c>
      <c r="D260" s="293"/>
      <c r="E260" s="293"/>
      <c r="F260" s="293"/>
      <c r="G260" s="293"/>
      <c r="H260" s="54"/>
      <c r="I260" s="55"/>
      <c r="J260" s="55"/>
      <c r="K260" s="55"/>
      <c r="L260" s="57"/>
      <c r="M260" s="55"/>
      <c r="N260" s="57"/>
      <c r="O260" s="55"/>
      <c r="P260" s="58">
        <v>1231.95</v>
      </c>
      <c r="GO260" s="42"/>
      <c r="GP260" s="42"/>
      <c r="GQ260" s="42"/>
      <c r="GR260" s="42"/>
      <c r="GS260" s="42"/>
      <c r="GT260" s="42"/>
      <c r="GU260" s="7" t="s">
        <v>96</v>
      </c>
      <c r="GV260" s="7"/>
      <c r="GW260" s="42"/>
      <c r="GX260" s="7"/>
      <c r="GY260" s="42"/>
      <c r="GZ260" s="7"/>
      <c r="HA260" s="96"/>
      <c r="HB260" s="42"/>
      <c r="HD260" s="42"/>
      <c r="HF260" s="7"/>
    </row>
    <row r="261" spans="1:214" customFormat="1" ht="23.25" hidden="1" x14ac:dyDescent="0.25">
      <c r="A261" s="59"/>
      <c r="B261" s="53" t="s">
        <v>242</v>
      </c>
      <c r="C261" s="293" t="s">
        <v>243</v>
      </c>
      <c r="D261" s="293"/>
      <c r="E261" s="293"/>
      <c r="F261" s="293"/>
      <c r="G261" s="293"/>
      <c r="H261" s="54" t="s">
        <v>244</v>
      </c>
      <c r="I261" s="56">
        <v>9.6000000000000002E-2</v>
      </c>
      <c r="J261" s="55"/>
      <c r="K261" s="73">
        <v>0.18623999999999999</v>
      </c>
      <c r="L261" s="82">
        <v>37.71</v>
      </c>
      <c r="M261" s="80">
        <v>1.48</v>
      </c>
      <c r="N261" s="64">
        <v>55.81</v>
      </c>
      <c r="O261" s="55"/>
      <c r="P261" s="58">
        <v>10.39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243</v>
      </c>
      <c r="GW261" s="42"/>
      <c r="GX261" s="7"/>
      <c r="GY261" s="42"/>
      <c r="GZ261" s="7"/>
      <c r="HA261" s="96"/>
      <c r="HB261" s="42"/>
      <c r="HD261" s="42"/>
      <c r="HF261" s="7"/>
    </row>
    <row r="262" spans="1:214" customFormat="1" ht="23.25" hidden="1" x14ac:dyDescent="0.25">
      <c r="A262" s="59"/>
      <c r="B262" s="53" t="s">
        <v>245</v>
      </c>
      <c r="C262" s="293" t="s">
        <v>246</v>
      </c>
      <c r="D262" s="293"/>
      <c r="E262" s="293"/>
      <c r="F262" s="293"/>
      <c r="G262" s="293"/>
      <c r="H262" s="54" t="s">
        <v>118</v>
      </c>
      <c r="I262" s="56">
        <v>1E-3</v>
      </c>
      <c r="J262" s="55"/>
      <c r="K262" s="73">
        <v>1.9400000000000001E-3</v>
      </c>
      <c r="L262" s="79">
        <v>70310.45</v>
      </c>
      <c r="M262" s="80">
        <v>0.85</v>
      </c>
      <c r="N262" s="64">
        <v>59763.88</v>
      </c>
      <c r="O262" s="55"/>
      <c r="P262" s="58">
        <v>115.94</v>
      </c>
      <c r="Q262" s="65"/>
      <c r="R262" s="65"/>
      <c r="GO262" s="42"/>
      <c r="GP262" s="42"/>
      <c r="GQ262" s="42"/>
      <c r="GR262" s="42"/>
      <c r="GS262" s="42"/>
      <c r="GT262" s="42"/>
      <c r="GU262" s="7"/>
      <c r="GV262" s="7" t="s">
        <v>246</v>
      </c>
      <c r="GW262" s="42"/>
      <c r="GX262" s="7"/>
      <c r="GY262" s="42"/>
      <c r="GZ262" s="7"/>
      <c r="HA262" s="96"/>
      <c r="HB262" s="42"/>
      <c r="HD262" s="42"/>
      <c r="HF262" s="7"/>
    </row>
    <row r="263" spans="1:214" customFormat="1" ht="23.25" hidden="1" x14ac:dyDescent="0.25">
      <c r="A263" s="59"/>
      <c r="B263" s="53" t="s">
        <v>247</v>
      </c>
      <c r="C263" s="293" t="s">
        <v>248</v>
      </c>
      <c r="D263" s="293"/>
      <c r="E263" s="293"/>
      <c r="F263" s="293"/>
      <c r="G263" s="293"/>
      <c r="H263" s="54" t="s">
        <v>118</v>
      </c>
      <c r="I263" s="78">
        <v>0.01</v>
      </c>
      <c r="J263" s="55"/>
      <c r="K263" s="61">
        <v>1.9400000000000001E-2</v>
      </c>
      <c r="L263" s="62"/>
      <c r="M263" s="63"/>
      <c r="N263" s="64">
        <v>52766.18</v>
      </c>
      <c r="O263" s="55"/>
      <c r="P263" s="58">
        <v>1023.66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248</v>
      </c>
      <c r="GW263" s="42"/>
      <c r="GX263" s="7"/>
      <c r="GY263" s="42"/>
      <c r="GZ263" s="7"/>
      <c r="HA263" s="96"/>
      <c r="HB263" s="42"/>
      <c r="HD263" s="42"/>
      <c r="HF263" s="7"/>
    </row>
    <row r="264" spans="1:214" customFormat="1" ht="15" hidden="1" x14ac:dyDescent="0.25">
      <c r="A264" s="59"/>
      <c r="B264" s="53" t="s">
        <v>249</v>
      </c>
      <c r="C264" s="293" t="s">
        <v>250</v>
      </c>
      <c r="D264" s="293"/>
      <c r="E264" s="293"/>
      <c r="F264" s="293"/>
      <c r="G264" s="293"/>
      <c r="H264" s="54" t="s">
        <v>251</v>
      </c>
      <c r="I264" s="78">
        <v>0.25</v>
      </c>
      <c r="J264" s="55"/>
      <c r="K264" s="56">
        <v>0.48499999999999999</v>
      </c>
      <c r="L264" s="82">
        <v>79.88</v>
      </c>
      <c r="M264" s="80">
        <v>1.78</v>
      </c>
      <c r="N264" s="64">
        <v>142.19</v>
      </c>
      <c r="O264" s="55"/>
      <c r="P264" s="58">
        <v>68.959999999999994</v>
      </c>
      <c r="Q264" s="65"/>
      <c r="R264" s="65"/>
      <c r="GO264" s="42"/>
      <c r="GP264" s="42"/>
      <c r="GQ264" s="42"/>
      <c r="GR264" s="42"/>
      <c r="GS264" s="42"/>
      <c r="GT264" s="42"/>
      <c r="GU264" s="7"/>
      <c r="GV264" s="7" t="s">
        <v>250</v>
      </c>
      <c r="GW264" s="42"/>
      <c r="GX264" s="7"/>
      <c r="GY264" s="42"/>
      <c r="GZ264" s="7"/>
      <c r="HA264" s="96"/>
      <c r="HB264" s="42"/>
      <c r="HD264" s="42"/>
      <c r="HF264" s="7"/>
    </row>
    <row r="265" spans="1:214" customFormat="1" ht="15" hidden="1" x14ac:dyDescent="0.25">
      <c r="A265" s="59"/>
      <c r="B265" s="53" t="s">
        <v>252</v>
      </c>
      <c r="C265" s="293" t="s">
        <v>253</v>
      </c>
      <c r="D265" s="293"/>
      <c r="E265" s="293"/>
      <c r="F265" s="293"/>
      <c r="G265" s="293"/>
      <c r="H265" s="54" t="s">
        <v>118</v>
      </c>
      <c r="I265" s="73">
        <v>6.0000000000000002E-5</v>
      </c>
      <c r="J265" s="55"/>
      <c r="K265" s="76">
        <v>1.164E-4</v>
      </c>
      <c r="L265" s="79">
        <v>82698.14</v>
      </c>
      <c r="M265" s="80">
        <v>1.35</v>
      </c>
      <c r="N265" s="64">
        <v>111642.49</v>
      </c>
      <c r="O265" s="55"/>
      <c r="P265" s="58">
        <v>13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253</v>
      </c>
      <c r="GW265" s="42"/>
      <c r="GX265" s="7"/>
      <c r="GY265" s="42"/>
      <c r="GZ265" s="7"/>
      <c r="HA265" s="96"/>
      <c r="HB265" s="42"/>
      <c r="HD265" s="42"/>
      <c r="HF265" s="7"/>
    </row>
    <row r="266" spans="1:214" customFormat="1" ht="15" x14ac:dyDescent="0.25">
      <c r="A266" s="66"/>
      <c r="B266" s="67"/>
      <c r="C266" s="294" t="s">
        <v>65</v>
      </c>
      <c r="D266" s="294"/>
      <c r="E266" s="294"/>
      <c r="F266" s="294"/>
      <c r="G266" s="294"/>
      <c r="H266" s="45"/>
      <c r="I266" s="46"/>
      <c r="J266" s="46"/>
      <c r="K266" s="46"/>
      <c r="L266" s="49"/>
      <c r="M266" s="46"/>
      <c r="N266" s="68"/>
      <c r="O266" s="46"/>
      <c r="P266" s="69">
        <v>27923.23</v>
      </c>
      <c r="Q266" s="65"/>
      <c r="R266" s="65"/>
      <c r="GO266" s="42"/>
      <c r="GP266" s="42"/>
      <c r="GQ266" s="42"/>
      <c r="GR266" s="42"/>
      <c r="GS266" s="42"/>
      <c r="GT266" s="42"/>
      <c r="GU266" s="7"/>
      <c r="GV266" s="7"/>
      <c r="GW266" s="42" t="s">
        <v>65</v>
      </c>
      <c r="GX266" s="7"/>
      <c r="GY266" s="42"/>
      <c r="GZ266" s="7"/>
      <c r="HA266" s="96"/>
      <c r="HB266" s="42"/>
      <c r="HD266" s="42"/>
      <c r="HF266" s="7"/>
    </row>
    <row r="267" spans="1:214" customFormat="1" ht="15" x14ac:dyDescent="0.25">
      <c r="A267" s="70" t="s">
        <v>254</v>
      </c>
      <c r="B267" s="53" t="s">
        <v>217</v>
      </c>
      <c r="C267" s="293" t="s">
        <v>218</v>
      </c>
      <c r="D267" s="293"/>
      <c r="E267" s="293"/>
      <c r="F267" s="293"/>
      <c r="G267" s="293"/>
      <c r="H267" s="54" t="s">
        <v>69</v>
      </c>
      <c r="I267" s="60">
        <v>2</v>
      </c>
      <c r="J267" s="55"/>
      <c r="K267" s="60">
        <v>2</v>
      </c>
      <c r="L267" s="57"/>
      <c r="M267" s="55"/>
      <c r="N267" s="57"/>
      <c r="O267" s="55"/>
      <c r="P267" s="77">
        <v>234.76</v>
      </c>
      <c r="GO267" s="42"/>
      <c r="GP267" s="42"/>
      <c r="GQ267" s="42"/>
      <c r="GR267" s="42"/>
      <c r="GS267" s="42"/>
      <c r="GT267" s="42"/>
      <c r="GU267" s="7"/>
      <c r="GV267" s="7"/>
      <c r="GW267" s="42"/>
      <c r="GX267" s="7"/>
      <c r="GY267" s="42"/>
      <c r="GZ267" s="7"/>
      <c r="HA267" s="96"/>
      <c r="HB267" s="42"/>
      <c r="HD267" s="42"/>
      <c r="HF267" s="7" t="s">
        <v>218</v>
      </c>
    </row>
    <row r="268" spans="1:214" customFormat="1" ht="15" x14ac:dyDescent="0.25">
      <c r="A268" s="70"/>
      <c r="B268" s="53"/>
      <c r="C268" s="293" t="s">
        <v>66</v>
      </c>
      <c r="D268" s="293"/>
      <c r="E268" s="293"/>
      <c r="F268" s="293"/>
      <c r="G268" s="293"/>
      <c r="H268" s="54"/>
      <c r="I268" s="55"/>
      <c r="J268" s="55"/>
      <c r="K268" s="55"/>
      <c r="L268" s="57"/>
      <c r="M268" s="55"/>
      <c r="N268" s="57"/>
      <c r="O268" s="55"/>
      <c r="P268" s="58">
        <v>18721.509999999998</v>
      </c>
      <c r="GO268" s="42"/>
      <c r="GP268" s="42"/>
      <c r="GQ268" s="42"/>
      <c r="GR268" s="42"/>
      <c r="GS268" s="42"/>
      <c r="GT268" s="42"/>
      <c r="GU268" s="7"/>
      <c r="GV268" s="7"/>
      <c r="GW268" s="42"/>
      <c r="GX268" s="7" t="s">
        <v>66</v>
      </c>
      <c r="GY268" s="42"/>
      <c r="GZ268" s="7"/>
      <c r="HA268" s="96"/>
      <c r="HB268" s="42"/>
      <c r="HD268" s="42"/>
      <c r="HF268" s="7"/>
    </row>
    <row r="269" spans="1:214" customFormat="1" ht="15" x14ac:dyDescent="0.25">
      <c r="A269" s="70"/>
      <c r="B269" s="53" t="s">
        <v>219</v>
      </c>
      <c r="C269" s="293" t="s">
        <v>220</v>
      </c>
      <c r="D269" s="293"/>
      <c r="E269" s="293"/>
      <c r="F269" s="293"/>
      <c r="G269" s="293"/>
      <c r="H269" s="54" t="s">
        <v>69</v>
      </c>
      <c r="I269" s="60">
        <v>97</v>
      </c>
      <c r="J269" s="55"/>
      <c r="K269" s="60">
        <v>97</v>
      </c>
      <c r="L269" s="57"/>
      <c r="M269" s="55"/>
      <c r="N269" s="57"/>
      <c r="O269" s="55"/>
      <c r="P269" s="58">
        <v>18159.86</v>
      </c>
      <c r="GO269" s="42"/>
      <c r="GP269" s="42"/>
      <c r="GQ269" s="42"/>
      <c r="GR269" s="42"/>
      <c r="GS269" s="42"/>
      <c r="GT269" s="42"/>
      <c r="GU269" s="7"/>
      <c r="GV269" s="7"/>
      <c r="GW269" s="42"/>
      <c r="GX269" s="7" t="s">
        <v>220</v>
      </c>
      <c r="GY269" s="42"/>
      <c r="GZ269" s="7"/>
      <c r="HA269" s="96"/>
      <c r="HB269" s="42"/>
      <c r="HD269" s="42"/>
      <c r="HF269" s="7"/>
    </row>
    <row r="270" spans="1:214" customFormat="1" ht="15" x14ac:dyDescent="0.25">
      <c r="A270" s="70"/>
      <c r="B270" s="53" t="s">
        <v>221</v>
      </c>
      <c r="C270" s="293" t="s">
        <v>222</v>
      </c>
      <c r="D270" s="293"/>
      <c r="E270" s="293"/>
      <c r="F270" s="293"/>
      <c r="G270" s="293"/>
      <c r="H270" s="54" t="s">
        <v>69</v>
      </c>
      <c r="I270" s="60">
        <v>51</v>
      </c>
      <c r="J270" s="55"/>
      <c r="K270" s="60">
        <v>51</v>
      </c>
      <c r="L270" s="57"/>
      <c r="M270" s="55"/>
      <c r="N270" s="57"/>
      <c r="O270" s="55"/>
      <c r="P270" s="58">
        <v>9547.9699999999993</v>
      </c>
      <c r="GO270" s="42"/>
      <c r="GP270" s="42"/>
      <c r="GQ270" s="42"/>
      <c r="GR270" s="42"/>
      <c r="GS270" s="42"/>
      <c r="GT270" s="42"/>
      <c r="GU270" s="7"/>
      <c r="GV270" s="7"/>
      <c r="GW270" s="42"/>
      <c r="GX270" s="7" t="s">
        <v>222</v>
      </c>
      <c r="GY270" s="42"/>
      <c r="GZ270" s="7"/>
      <c r="HA270" s="96"/>
      <c r="HB270" s="42"/>
      <c r="HD270" s="42"/>
      <c r="HF270" s="7"/>
    </row>
    <row r="271" spans="1:214" customFormat="1" ht="15" x14ac:dyDescent="0.25">
      <c r="A271" s="71"/>
      <c r="B271" s="72"/>
      <c r="C271" s="294" t="s">
        <v>72</v>
      </c>
      <c r="D271" s="294"/>
      <c r="E271" s="294"/>
      <c r="F271" s="294"/>
      <c r="G271" s="294"/>
      <c r="H271" s="45"/>
      <c r="I271" s="46"/>
      <c r="J271" s="46"/>
      <c r="K271" s="46"/>
      <c r="L271" s="49"/>
      <c r="M271" s="46"/>
      <c r="N271" s="68">
        <v>28796.81</v>
      </c>
      <c r="O271" s="46"/>
      <c r="P271" s="69">
        <v>55865.82</v>
      </c>
      <c r="GO271" s="42"/>
      <c r="GP271" s="42"/>
      <c r="GQ271" s="42"/>
      <c r="GR271" s="42"/>
      <c r="GS271" s="42"/>
      <c r="GT271" s="42"/>
      <c r="GU271" s="7"/>
      <c r="GV271" s="7"/>
      <c r="GW271" s="42"/>
      <c r="GX271" s="7"/>
      <c r="GY271" s="42" t="s">
        <v>72</v>
      </c>
      <c r="GZ271" s="7"/>
      <c r="HA271" s="96"/>
      <c r="HB271" s="42"/>
      <c r="HD271" s="42"/>
      <c r="HF271" s="7"/>
    </row>
    <row r="272" spans="1:214" customFormat="1" ht="23.25" x14ac:dyDescent="0.25">
      <c r="A272" s="43" t="s">
        <v>255</v>
      </c>
      <c r="B272" s="44" t="s">
        <v>256</v>
      </c>
      <c r="C272" s="295" t="s">
        <v>257</v>
      </c>
      <c r="D272" s="295"/>
      <c r="E272" s="295"/>
      <c r="F272" s="295"/>
      <c r="G272" s="295"/>
      <c r="H272" s="45" t="s">
        <v>211</v>
      </c>
      <c r="I272" s="46">
        <v>6.94</v>
      </c>
      <c r="J272" s="47">
        <v>1</v>
      </c>
      <c r="K272" s="48">
        <v>6.94</v>
      </c>
      <c r="L272" s="49"/>
      <c r="M272" s="46"/>
      <c r="N272" s="50"/>
      <c r="O272" s="46"/>
      <c r="P272" s="51"/>
      <c r="GO272" s="42"/>
      <c r="GP272" s="42" t="s">
        <v>257</v>
      </c>
      <c r="GQ272" s="42" t="s">
        <v>6</v>
      </c>
      <c r="GR272" s="42" t="s">
        <v>6</v>
      </c>
      <c r="GS272" s="42" t="s">
        <v>6</v>
      </c>
      <c r="GT272" s="42" t="s">
        <v>6</v>
      </c>
      <c r="GU272" s="7"/>
      <c r="GV272" s="7"/>
      <c r="GW272" s="42"/>
      <c r="GX272" s="7"/>
      <c r="GY272" s="42"/>
      <c r="GZ272" s="7"/>
      <c r="HA272" s="96"/>
      <c r="HB272" s="42"/>
      <c r="HD272" s="42"/>
      <c r="HF272" s="7"/>
    </row>
    <row r="273" spans="1:214" customFormat="1" ht="15" hidden="1" x14ac:dyDescent="0.25">
      <c r="A273" s="52"/>
      <c r="B273" s="53" t="s">
        <v>57</v>
      </c>
      <c r="C273" s="293" t="s">
        <v>61</v>
      </c>
      <c r="D273" s="293"/>
      <c r="E273" s="293"/>
      <c r="F273" s="293"/>
      <c r="G273" s="293"/>
      <c r="H273" s="54" t="s">
        <v>62</v>
      </c>
      <c r="I273" s="55"/>
      <c r="J273" s="55"/>
      <c r="K273" s="73">
        <v>215.86176</v>
      </c>
      <c r="L273" s="57"/>
      <c r="M273" s="55"/>
      <c r="N273" s="57"/>
      <c r="O273" s="55"/>
      <c r="P273" s="58">
        <v>74891.08</v>
      </c>
      <c r="GO273" s="42"/>
      <c r="GP273" s="42"/>
      <c r="GQ273" s="42"/>
      <c r="GR273" s="42"/>
      <c r="GS273" s="42"/>
      <c r="GT273" s="42"/>
      <c r="GU273" s="7" t="s">
        <v>61</v>
      </c>
      <c r="GV273" s="7"/>
      <c r="GW273" s="42"/>
      <c r="GX273" s="7"/>
      <c r="GY273" s="42"/>
      <c r="GZ273" s="7"/>
      <c r="HA273" s="96"/>
      <c r="HB273" s="42"/>
      <c r="HD273" s="42"/>
      <c r="HF273" s="7"/>
    </row>
    <row r="274" spans="1:214" customFormat="1" ht="15" hidden="1" x14ac:dyDescent="0.25">
      <c r="A274" s="59"/>
      <c r="B274" s="53" t="s">
        <v>212</v>
      </c>
      <c r="C274" s="293" t="s">
        <v>213</v>
      </c>
      <c r="D274" s="293"/>
      <c r="E274" s="293"/>
      <c r="F274" s="293"/>
      <c r="G274" s="293"/>
      <c r="H274" s="54" t="s">
        <v>62</v>
      </c>
      <c r="I274" s="78">
        <v>23.04</v>
      </c>
      <c r="J274" s="78">
        <v>1.35</v>
      </c>
      <c r="K274" s="73">
        <v>215.86176</v>
      </c>
      <c r="L274" s="62"/>
      <c r="M274" s="63"/>
      <c r="N274" s="64">
        <v>346.94</v>
      </c>
      <c r="O274" s="55"/>
      <c r="P274" s="58">
        <v>74891.08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213</v>
      </c>
      <c r="GW274" s="42"/>
      <c r="GX274" s="7"/>
      <c r="GY274" s="42"/>
      <c r="GZ274" s="7"/>
      <c r="HA274" s="96"/>
      <c r="HB274" s="42"/>
      <c r="HD274" s="42"/>
      <c r="HF274" s="7"/>
    </row>
    <row r="275" spans="1:214" customFormat="1" ht="15" hidden="1" x14ac:dyDescent="0.25">
      <c r="A275" s="52"/>
      <c r="B275" s="53" t="s">
        <v>73</v>
      </c>
      <c r="C275" s="293" t="s">
        <v>84</v>
      </c>
      <c r="D275" s="293"/>
      <c r="E275" s="293"/>
      <c r="F275" s="293"/>
      <c r="G275" s="293"/>
      <c r="H275" s="54"/>
      <c r="I275" s="55"/>
      <c r="J275" s="55"/>
      <c r="K275" s="55"/>
      <c r="L275" s="57"/>
      <c r="M275" s="55"/>
      <c r="N275" s="57"/>
      <c r="O275" s="55"/>
      <c r="P275" s="58">
        <v>5308.37</v>
      </c>
      <c r="GO275" s="42"/>
      <c r="GP275" s="42"/>
      <c r="GQ275" s="42"/>
      <c r="GR275" s="42"/>
      <c r="GS275" s="42"/>
      <c r="GT275" s="42"/>
      <c r="GU275" s="7" t="s">
        <v>84</v>
      </c>
      <c r="GV275" s="7"/>
      <c r="GW275" s="42"/>
      <c r="GX275" s="7"/>
      <c r="GY275" s="42"/>
      <c r="GZ275" s="7"/>
      <c r="HA275" s="96"/>
      <c r="HB275" s="42"/>
      <c r="HD275" s="42"/>
      <c r="HF275" s="7"/>
    </row>
    <row r="276" spans="1:214" customFormat="1" ht="15" hidden="1" x14ac:dyDescent="0.25">
      <c r="A276" s="52"/>
      <c r="B276" s="53"/>
      <c r="C276" s="293" t="s">
        <v>85</v>
      </c>
      <c r="D276" s="293"/>
      <c r="E276" s="293"/>
      <c r="F276" s="293"/>
      <c r="G276" s="293"/>
      <c r="H276" s="54" t="s">
        <v>62</v>
      </c>
      <c r="I276" s="55"/>
      <c r="J276" s="55"/>
      <c r="K276" s="61">
        <v>3.7475999999999998</v>
      </c>
      <c r="L276" s="57"/>
      <c r="M276" s="55"/>
      <c r="N276" s="57"/>
      <c r="O276" s="55"/>
      <c r="P276" s="58">
        <v>1558.25</v>
      </c>
      <c r="GO276" s="42"/>
      <c r="GP276" s="42"/>
      <c r="GQ276" s="42"/>
      <c r="GR276" s="42"/>
      <c r="GS276" s="42"/>
      <c r="GT276" s="42"/>
      <c r="GU276" s="7" t="s">
        <v>85</v>
      </c>
      <c r="GV276" s="7"/>
      <c r="GW276" s="42"/>
      <c r="GX276" s="7"/>
      <c r="GY276" s="42"/>
      <c r="GZ276" s="7"/>
      <c r="HA276" s="96"/>
      <c r="HB276" s="42"/>
      <c r="HD276" s="42"/>
      <c r="HF276" s="7"/>
    </row>
    <row r="277" spans="1:214" customFormat="1" ht="15" hidden="1" x14ac:dyDescent="0.25">
      <c r="A277" s="59"/>
      <c r="B277" s="53" t="s">
        <v>153</v>
      </c>
      <c r="C277" s="293" t="s">
        <v>154</v>
      </c>
      <c r="D277" s="293"/>
      <c r="E277" s="293"/>
      <c r="F277" s="293"/>
      <c r="G277" s="293"/>
      <c r="H277" s="54" t="s">
        <v>88</v>
      </c>
      <c r="I277" s="74">
        <v>0.2</v>
      </c>
      <c r="J277" s="78">
        <v>1.35</v>
      </c>
      <c r="K277" s="61">
        <v>1.8737999999999999</v>
      </c>
      <c r="L277" s="62"/>
      <c r="M277" s="63"/>
      <c r="N277" s="64">
        <v>1610.55</v>
      </c>
      <c r="O277" s="55"/>
      <c r="P277" s="58">
        <v>3017.85</v>
      </c>
      <c r="Q277" s="65"/>
      <c r="R277" s="65"/>
      <c r="GO277" s="42"/>
      <c r="GP277" s="42"/>
      <c r="GQ277" s="42"/>
      <c r="GR277" s="42"/>
      <c r="GS277" s="42"/>
      <c r="GT277" s="42"/>
      <c r="GU277" s="7"/>
      <c r="GV277" s="7" t="s">
        <v>154</v>
      </c>
      <c r="GW277" s="42"/>
      <c r="GX277" s="7"/>
      <c r="GY277" s="42"/>
      <c r="GZ277" s="7"/>
      <c r="HA277" s="96"/>
      <c r="HB277" s="42"/>
      <c r="HD277" s="42"/>
      <c r="HF277" s="7"/>
    </row>
    <row r="278" spans="1:214" customFormat="1" ht="15" hidden="1" x14ac:dyDescent="0.25">
      <c r="A278" s="70"/>
      <c r="B278" s="53" t="s">
        <v>89</v>
      </c>
      <c r="C278" s="293" t="s">
        <v>90</v>
      </c>
      <c r="D278" s="293"/>
      <c r="E278" s="293"/>
      <c r="F278" s="293"/>
      <c r="G278" s="293"/>
      <c r="H278" s="54" t="s">
        <v>62</v>
      </c>
      <c r="I278" s="74">
        <v>0.2</v>
      </c>
      <c r="J278" s="78">
        <v>1.35</v>
      </c>
      <c r="K278" s="61">
        <v>1.8737999999999999</v>
      </c>
      <c r="L278" s="57"/>
      <c r="M278" s="55"/>
      <c r="N278" s="81">
        <v>476.71</v>
      </c>
      <c r="O278" s="55"/>
      <c r="P278" s="77">
        <v>893.26</v>
      </c>
      <c r="GO278" s="42"/>
      <c r="GP278" s="42"/>
      <c r="GQ278" s="42"/>
      <c r="GR278" s="42"/>
      <c r="GS278" s="42"/>
      <c r="GT278" s="42"/>
      <c r="GU278" s="7"/>
      <c r="GV278" s="7"/>
      <c r="GW278" s="42"/>
      <c r="GX278" s="7"/>
      <c r="GY278" s="42"/>
      <c r="GZ278" s="7" t="s">
        <v>90</v>
      </c>
      <c r="HA278" s="96"/>
      <c r="HB278" s="42"/>
      <c r="HD278" s="42"/>
      <c r="HF278" s="7"/>
    </row>
    <row r="279" spans="1:214" customFormat="1" ht="15" hidden="1" x14ac:dyDescent="0.25">
      <c r="A279" s="59"/>
      <c r="B279" s="53" t="s">
        <v>238</v>
      </c>
      <c r="C279" s="293" t="s">
        <v>239</v>
      </c>
      <c r="D279" s="293"/>
      <c r="E279" s="293"/>
      <c r="F279" s="293"/>
      <c r="G279" s="293"/>
      <c r="H279" s="54" t="s">
        <v>88</v>
      </c>
      <c r="I279" s="78">
        <v>5.14</v>
      </c>
      <c r="J279" s="78">
        <v>1.35</v>
      </c>
      <c r="K279" s="73">
        <v>48.156660000000002</v>
      </c>
      <c r="L279" s="62"/>
      <c r="M279" s="63"/>
      <c r="N279" s="64">
        <v>2.82</v>
      </c>
      <c r="O279" s="55"/>
      <c r="P279" s="58">
        <v>135.80000000000001</v>
      </c>
      <c r="Q279" s="65"/>
      <c r="R279" s="65"/>
      <c r="GO279" s="42"/>
      <c r="GP279" s="42"/>
      <c r="GQ279" s="42"/>
      <c r="GR279" s="42"/>
      <c r="GS279" s="42"/>
      <c r="GT279" s="42"/>
      <c r="GU279" s="7"/>
      <c r="GV279" s="7" t="s">
        <v>239</v>
      </c>
      <c r="GW279" s="42"/>
      <c r="GX279" s="7"/>
      <c r="GY279" s="42"/>
      <c r="GZ279" s="7"/>
      <c r="HA279" s="96"/>
      <c r="HB279" s="42"/>
      <c r="HD279" s="42"/>
      <c r="HF279" s="7"/>
    </row>
    <row r="280" spans="1:214" customFormat="1" ht="15" hidden="1" x14ac:dyDescent="0.25">
      <c r="A280" s="59"/>
      <c r="B280" s="53" t="s">
        <v>240</v>
      </c>
      <c r="C280" s="293" t="s">
        <v>241</v>
      </c>
      <c r="D280" s="293"/>
      <c r="E280" s="293"/>
      <c r="F280" s="293"/>
      <c r="G280" s="293"/>
      <c r="H280" s="54" t="s">
        <v>88</v>
      </c>
      <c r="I280" s="78">
        <v>5.14</v>
      </c>
      <c r="J280" s="78">
        <v>1.35</v>
      </c>
      <c r="K280" s="73">
        <v>48.156660000000002</v>
      </c>
      <c r="L280" s="82">
        <v>13.44</v>
      </c>
      <c r="M280" s="80">
        <v>1.52</v>
      </c>
      <c r="N280" s="64">
        <v>20.43</v>
      </c>
      <c r="O280" s="55"/>
      <c r="P280" s="58">
        <v>983.84</v>
      </c>
      <c r="Q280" s="65"/>
      <c r="R280" s="65"/>
      <c r="GO280" s="42"/>
      <c r="GP280" s="42"/>
      <c r="GQ280" s="42"/>
      <c r="GR280" s="42"/>
      <c r="GS280" s="42"/>
      <c r="GT280" s="42"/>
      <c r="GU280" s="7"/>
      <c r="GV280" s="7" t="s">
        <v>241</v>
      </c>
      <c r="GW280" s="42"/>
      <c r="GX280" s="7"/>
      <c r="GY280" s="42"/>
      <c r="GZ280" s="7"/>
      <c r="HA280" s="96"/>
      <c r="HB280" s="42"/>
      <c r="HD280" s="42"/>
      <c r="HF280" s="7"/>
    </row>
    <row r="281" spans="1:214" customFormat="1" ht="15" hidden="1" x14ac:dyDescent="0.25">
      <c r="A281" s="59"/>
      <c r="B281" s="53" t="s">
        <v>214</v>
      </c>
      <c r="C281" s="293" t="s">
        <v>215</v>
      </c>
      <c r="D281" s="293"/>
      <c r="E281" s="293"/>
      <c r="F281" s="293"/>
      <c r="G281" s="293"/>
      <c r="H281" s="54" t="s">
        <v>88</v>
      </c>
      <c r="I281" s="74">
        <v>0.2</v>
      </c>
      <c r="J281" s="78">
        <v>1.35</v>
      </c>
      <c r="K281" s="61">
        <v>1.8737999999999999</v>
      </c>
      <c r="L281" s="62"/>
      <c r="M281" s="63"/>
      <c r="N281" s="64">
        <v>624.87</v>
      </c>
      <c r="O281" s="55"/>
      <c r="P281" s="58">
        <v>1170.8800000000001</v>
      </c>
      <c r="Q281" s="65"/>
      <c r="R281" s="65"/>
      <c r="GO281" s="42"/>
      <c r="GP281" s="42"/>
      <c r="GQ281" s="42"/>
      <c r="GR281" s="42"/>
      <c r="GS281" s="42"/>
      <c r="GT281" s="42"/>
      <c r="GU281" s="7"/>
      <c r="GV281" s="7" t="s">
        <v>215</v>
      </c>
      <c r="GW281" s="42"/>
      <c r="GX281" s="7"/>
      <c r="GY281" s="42"/>
      <c r="GZ281" s="7"/>
      <c r="HA281" s="96"/>
      <c r="HB281" s="42"/>
      <c r="HD281" s="42"/>
      <c r="HF281" s="7"/>
    </row>
    <row r="282" spans="1:214" customFormat="1" ht="15" hidden="1" x14ac:dyDescent="0.25">
      <c r="A282" s="70"/>
      <c r="B282" s="53" t="s">
        <v>93</v>
      </c>
      <c r="C282" s="293" t="s">
        <v>94</v>
      </c>
      <c r="D282" s="293"/>
      <c r="E282" s="293"/>
      <c r="F282" s="293"/>
      <c r="G282" s="293"/>
      <c r="H282" s="54" t="s">
        <v>62</v>
      </c>
      <c r="I282" s="74">
        <v>0.2</v>
      </c>
      <c r="J282" s="78">
        <v>1.35</v>
      </c>
      <c r="K282" s="61">
        <v>1.8737999999999999</v>
      </c>
      <c r="L282" s="57"/>
      <c r="M282" s="55"/>
      <c r="N282" s="81">
        <v>354.89</v>
      </c>
      <c r="O282" s="55"/>
      <c r="P282" s="77">
        <v>664.99</v>
      </c>
      <c r="GO282" s="42"/>
      <c r="GP282" s="42"/>
      <c r="GQ282" s="42"/>
      <c r="GR282" s="42"/>
      <c r="GS282" s="42"/>
      <c r="GT282" s="42"/>
      <c r="GU282" s="7"/>
      <c r="GV282" s="7"/>
      <c r="GW282" s="42"/>
      <c r="GX282" s="7"/>
      <c r="GY282" s="42"/>
      <c r="GZ282" s="7" t="s">
        <v>94</v>
      </c>
      <c r="HA282" s="96"/>
      <c r="HB282" s="42"/>
      <c r="HD282" s="42"/>
      <c r="HF282" s="7"/>
    </row>
    <row r="283" spans="1:214" customFormat="1" ht="15" hidden="1" x14ac:dyDescent="0.25">
      <c r="A283" s="52"/>
      <c r="B283" s="53" t="s">
        <v>95</v>
      </c>
      <c r="C283" s="293" t="s">
        <v>96</v>
      </c>
      <c r="D283" s="293"/>
      <c r="E283" s="293"/>
      <c r="F283" s="293"/>
      <c r="G283" s="293"/>
      <c r="H283" s="54"/>
      <c r="I283" s="55"/>
      <c r="J283" s="55"/>
      <c r="K283" s="55"/>
      <c r="L283" s="57"/>
      <c r="M283" s="55"/>
      <c r="N283" s="57"/>
      <c r="O283" s="55"/>
      <c r="P283" s="58">
        <v>5285.51</v>
      </c>
      <c r="GO283" s="42"/>
      <c r="GP283" s="42"/>
      <c r="GQ283" s="42"/>
      <c r="GR283" s="42"/>
      <c r="GS283" s="42"/>
      <c r="GT283" s="42"/>
      <c r="GU283" s="7" t="s">
        <v>96</v>
      </c>
      <c r="GV283" s="7"/>
      <c r="GW283" s="42"/>
      <c r="GX283" s="7"/>
      <c r="GY283" s="42"/>
      <c r="GZ283" s="7"/>
      <c r="HA283" s="96"/>
      <c r="HB283" s="42"/>
      <c r="HD283" s="42"/>
      <c r="HF283" s="7"/>
    </row>
    <row r="284" spans="1:214" customFormat="1" ht="23.25" hidden="1" x14ac:dyDescent="0.25">
      <c r="A284" s="59"/>
      <c r="B284" s="53" t="s">
        <v>242</v>
      </c>
      <c r="C284" s="293" t="s">
        <v>243</v>
      </c>
      <c r="D284" s="293"/>
      <c r="E284" s="293"/>
      <c r="F284" s="293"/>
      <c r="G284" s="293"/>
      <c r="H284" s="54" t="s">
        <v>244</v>
      </c>
      <c r="I284" s="56">
        <v>9.6000000000000002E-2</v>
      </c>
      <c r="J284" s="55"/>
      <c r="K284" s="73">
        <v>0.66624000000000005</v>
      </c>
      <c r="L284" s="82">
        <v>37.71</v>
      </c>
      <c r="M284" s="80">
        <v>1.48</v>
      </c>
      <c r="N284" s="64">
        <v>55.81</v>
      </c>
      <c r="O284" s="55"/>
      <c r="P284" s="58">
        <v>37.18</v>
      </c>
      <c r="Q284" s="65"/>
      <c r="R284" s="65"/>
      <c r="GO284" s="42"/>
      <c r="GP284" s="42"/>
      <c r="GQ284" s="42"/>
      <c r="GR284" s="42"/>
      <c r="GS284" s="42"/>
      <c r="GT284" s="42"/>
      <c r="GU284" s="7"/>
      <c r="GV284" s="7" t="s">
        <v>243</v>
      </c>
      <c r="GW284" s="42"/>
      <c r="GX284" s="7"/>
      <c r="GY284" s="42"/>
      <c r="GZ284" s="7"/>
      <c r="HA284" s="96"/>
      <c r="HB284" s="42"/>
      <c r="HD284" s="42"/>
      <c r="HF284" s="7"/>
    </row>
    <row r="285" spans="1:214" customFormat="1" ht="15" hidden="1" x14ac:dyDescent="0.25">
      <c r="A285" s="59"/>
      <c r="B285" s="53" t="s">
        <v>258</v>
      </c>
      <c r="C285" s="293" t="s">
        <v>259</v>
      </c>
      <c r="D285" s="293"/>
      <c r="E285" s="293"/>
      <c r="F285" s="293"/>
      <c r="G285" s="293"/>
      <c r="H285" s="54" t="s">
        <v>251</v>
      </c>
      <c r="I285" s="74">
        <v>0.5</v>
      </c>
      <c r="J285" s="55"/>
      <c r="K285" s="78">
        <v>3.47</v>
      </c>
      <c r="L285" s="82">
        <v>931.11</v>
      </c>
      <c r="M285" s="80">
        <v>1.61</v>
      </c>
      <c r="N285" s="64">
        <v>1499.09</v>
      </c>
      <c r="O285" s="55"/>
      <c r="P285" s="58">
        <v>5201.84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259</v>
      </c>
      <c r="GW285" s="42"/>
      <c r="GX285" s="7"/>
      <c r="GY285" s="42"/>
      <c r="GZ285" s="7"/>
      <c r="HA285" s="96"/>
      <c r="HB285" s="42"/>
      <c r="HD285" s="42"/>
      <c r="HF285" s="7"/>
    </row>
    <row r="286" spans="1:214" customFormat="1" ht="15" hidden="1" x14ac:dyDescent="0.25">
      <c r="A286" s="59"/>
      <c r="B286" s="53" t="s">
        <v>252</v>
      </c>
      <c r="C286" s="293" t="s">
        <v>253</v>
      </c>
      <c r="D286" s="293"/>
      <c r="E286" s="293"/>
      <c r="F286" s="293"/>
      <c r="G286" s="293"/>
      <c r="H286" s="54" t="s">
        <v>118</v>
      </c>
      <c r="I286" s="73">
        <v>6.0000000000000002E-5</v>
      </c>
      <c r="J286" s="55"/>
      <c r="K286" s="76">
        <v>4.1639999999999998E-4</v>
      </c>
      <c r="L286" s="79">
        <v>82698.14</v>
      </c>
      <c r="M286" s="80">
        <v>1.35</v>
      </c>
      <c r="N286" s="64">
        <v>111642.49</v>
      </c>
      <c r="O286" s="55"/>
      <c r="P286" s="58">
        <v>46.49</v>
      </c>
      <c r="Q286" s="65"/>
      <c r="R286" s="65"/>
      <c r="GO286" s="42"/>
      <c r="GP286" s="42"/>
      <c r="GQ286" s="42"/>
      <c r="GR286" s="42"/>
      <c r="GS286" s="42"/>
      <c r="GT286" s="42"/>
      <c r="GU286" s="7"/>
      <c r="GV286" s="7" t="s">
        <v>253</v>
      </c>
      <c r="GW286" s="42"/>
      <c r="GX286" s="7"/>
      <c r="GY286" s="42"/>
      <c r="GZ286" s="7"/>
      <c r="HA286" s="96"/>
      <c r="HB286" s="42"/>
      <c r="HD286" s="42"/>
      <c r="HF286" s="7"/>
    </row>
    <row r="287" spans="1:214" customFormat="1" ht="15" x14ac:dyDescent="0.25">
      <c r="A287" s="66"/>
      <c r="B287" s="67"/>
      <c r="C287" s="294" t="s">
        <v>65</v>
      </c>
      <c r="D287" s="294"/>
      <c r="E287" s="294"/>
      <c r="F287" s="294"/>
      <c r="G287" s="294"/>
      <c r="H287" s="45"/>
      <c r="I287" s="46"/>
      <c r="J287" s="46"/>
      <c r="K287" s="46"/>
      <c r="L287" s="49"/>
      <c r="M287" s="46"/>
      <c r="N287" s="68"/>
      <c r="O287" s="46"/>
      <c r="P287" s="69">
        <v>87043.21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/>
      <c r="GW287" s="42" t="s">
        <v>65</v>
      </c>
      <c r="GX287" s="7"/>
      <c r="GY287" s="42"/>
      <c r="GZ287" s="7"/>
      <c r="HA287" s="96"/>
      <c r="HB287" s="42"/>
      <c r="HD287" s="42"/>
      <c r="HF287" s="7"/>
    </row>
    <row r="288" spans="1:214" customFormat="1" ht="15" x14ac:dyDescent="0.25">
      <c r="A288" s="70" t="s">
        <v>260</v>
      </c>
      <c r="B288" s="53" t="s">
        <v>217</v>
      </c>
      <c r="C288" s="293" t="s">
        <v>218</v>
      </c>
      <c r="D288" s="293"/>
      <c r="E288" s="293"/>
      <c r="F288" s="293"/>
      <c r="G288" s="293"/>
      <c r="H288" s="54" t="s">
        <v>69</v>
      </c>
      <c r="I288" s="60">
        <v>2</v>
      </c>
      <c r="J288" s="55"/>
      <c r="K288" s="60">
        <v>2</v>
      </c>
      <c r="L288" s="57"/>
      <c r="M288" s="55"/>
      <c r="N288" s="57"/>
      <c r="O288" s="55"/>
      <c r="P288" s="58">
        <v>1109.5</v>
      </c>
      <c r="GO288" s="42"/>
      <c r="GP288" s="42"/>
      <c r="GQ288" s="42"/>
      <c r="GR288" s="42"/>
      <c r="GS288" s="42"/>
      <c r="GT288" s="42"/>
      <c r="GU288" s="7"/>
      <c r="GV288" s="7"/>
      <c r="GW288" s="42"/>
      <c r="GX288" s="7"/>
      <c r="GY288" s="42"/>
      <c r="GZ288" s="7"/>
      <c r="HA288" s="96"/>
      <c r="HB288" s="42"/>
      <c r="HD288" s="42"/>
      <c r="HF288" s="7" t="s">
        <v>218</v>
      </c>
    </row>
    <row r="289" spans="1:214" customFormat="1" ht="15" x14ac:dyDescent="0.25">
      <c r="A289" s="70"/>
      <c r="B289" s="53"/>
      <c r="C289" s="293" t="s">
        <v>66</v>
      </c>
      <c r="D289" s="293"/>
      <c r="E289" s="293"/>
      <c r="F289" s="293"/>
      <c r="G289" s="293"/>
      <c r="H289" s="54"/>
      <c r="I289" s="55"/>
      <c r="J289" s="55"/>
      <c r="K289" s="55"/>
      <c r="L289" s="57"/>
      <c r="M289" s="55"/>
      <c r="N289" s="57"/>
      <c r="O289" s="55"/>
      <c r="P289" s="58">
        <v>76449.33</v>
      </c>
      <c r="GO289" s="42"/>
      <c r="GP289" s="42"/>
      <c r="GQ289" s="42"/>
      <c r="GR289" s="42"/>
      <c r="GS289" s="42"/>
      <c r="GT289" s="42"/>
      <c r="GU289" s="7"/>
      <c r="GV289" s="7"/>
      <c r="GW289" s="42"/>
      <c r="GX289" s="7" t="s">
        <v>66</v>
      </c>
      <c r="GY289" s="42"/>
      <c r="GZ289" s="7"/>
      <c r="HA289" s="96"/>
      <c r="HB289" s="42"/>
      <c r="HD289" s="42"/>
      <c r="HF289" s="7"/>
    </row>
    <row r="290" spans="1:214" customFormat="1" ht="15" x14ac:dyDescent="0.25">
      <c r="A290" s="70"/>
      <c r="B290" s="53" t="s">
        <v>219</v>
      </c>
      <c r="C290" s="293" t="s">
        <v>220</v>
      </c>
      <c r="D290" s="293"/>
      <c r="E290" s="293"/>
      <c r="F290" s="293"/>
      <c r="G290" s="293"/>
      <c r="H290" s="54" t="s">
        <v>69</v>
      </c>
      <c r="I290" s="60">
        <v>97</v>
      </c>
      <c r="J290" s="55"/>
      <c r="K290" s="60">
        <v>97</v>
      </c>
      <c r="L290" s="57"/>
      <c r="M290" s="55"/>
      <c r="N290" s="57"/>
      <c r="O290" s="55"/>
      <c r="P290" s="58">
        <v>74155.850000000006</v>
      </c>
      <c r="GO290" s="42"/>
      <c r="GP290" s="42"/>
      <c r="GQ290" s="42"/>
      <c r="GR290" s="42"/>
      <c r="GS290" s="42"/>
      <c r="GT290" s="42"/>
      <c r="GU290" s="7"/>
      <c r="GV290" s="7"/>
      <c r="GW290" s="42"/>
      <c r="GX290" s="7" t="s">
        <v>220</v>
      </c>
      <c r="GY290" s="42"/>
      <c r="GZ290" s="7"/>
      <c r="HA290" s="96"/>
      <c r="HB290" s="42"/>
      <c r="HD290" s="42"/>
      <c r="HF290" s="7"/>
    </row>
    <row r="291" spans="1:214" customFormat="1" ht="15" x14ac:dyDescent="0.25">
      <c r="A291" s="70"/>
      <c r="B291" s="53" t="s">
        <v>221</v>
      </c>
      <c r="C291" s="293" t="s">
        <v>222</v>
      </c>
      <c r="D291" s="293"/>
      <c r="E291" s="293"/>
      <c r="F291" s="293"/>
      <c r="G291" s="293"/>
      <c r="H291" s="54" t="s">
        <v>69</v>
      </c>
      <c r="I291" s="60">
        <v>51</v>
      </c>
      <c r="J291" s="55"/>
      <c r="K291" s="60">
        <v>51</v>
      </c>
      <c r="L291" s="57"/>
      <c r="M291" s="55"/>
      <c r="N291" s="57"/>
      <c r="O291" s="55"/>
      <c r="P291" s="58">
        <v>38989.160000000003</v>
      </c>
      <c r="GO291" s="42"/>
      <c r="GP291" s="42"/>
      <c r="GQ291" s="42"/>
      <c r="GR291" s="42"/>
      <c r="GS291" s="42"/>
      <c r="GT291" s="42"/>
      <c r="GU291" s="7"/>
      <c r="GV291" s="7"/>
      <c r="GW291" s="42"/>
      <c r="GX291" s="7" t="s">
        <v>222</v>
      </c>
      <c r="GY291" s="42"/>
      <c r="GZ291" s="7"/>
      <c r="HA291" s="96"/>
      <c r="HB291" s="42"/>
      <c r="HD291" s="42"/>
      <c r="HF291" s="7"/>
    </row>
    <row r="292" spans="1:214" customFormat="1" ht="15" x14ac:dyDescent="0.25">
      <c r="A292" s="71"/>
      <c r="B292" s="72"/>
      <c r="C292" s="294" t="s">
        <v>72</v>
      </c>
      <c r="D292" s="294"/>
      <c r="E292" s="294"/>
      <c r="F292" s="294"/>
      <c r="G292" s="294"/>
      <c r="H292" s="45"/>
      <c r="I292" s="46"/>
      <c r="J292" s="46"/>
      <c r="K292" s="46"/>
      <c r="L292" s="49"/>
      <c r="M292" s="46"/>
      <c r="N292" s="68">
        <v>29005.439999999999</v>
      </c>
      <c r="O292" s="46"/>
      <c r="P292" s="69">
        <v>201297.72</v>
      </c>
      <c r="GO292" s="42"/>
      <c r="GP292" s="42"/>
      <c r="GQ292" s="42"/>
      <c r="GR292" s="42"/>
      <c r="GS292" s="42"/>
      <c r="GT292" s="42"/>
      <c r="GU292" s="7"/>
      <c r="GV292" s="7"/>
      <c r="GW292" s="42"/>
      <c r="GX292" s="7"/>
      <c r="GY292" s="42" t="s">
        <v>72</v>
      </c>
      <c r="GZ292" s="7"/>
      <c r="HA292" s="96"/>
      <c r="HB292" s="42"/>
      <c r="HD292" s="42"/>
      <c r="HF292" s="7"/>
    </row>
    <row r="293" spans="1:214" customFormat="1" ht="23.25" x14ac:dyDescent="0.25">
      <c r="A293" s="43" t="s">
        <v>261</v>
      </c>
      <c r="B293" s="44" t="s">
        <v>262</v>
      </c>
      <c r="C293" s="295" t="s">
        <v>263</v>
      </c>
      <c r="D293" s="295"/>
      <c r="E293" s="295"/>
      <c r="F293" s="295"/>
      <c r="G293" s="295"/>
      <c r="H293" s="45" t="s">
        <v>211</v>
      </c>
      <c r="I293" s="46">
        <v>0.02</v>
      </c>
      <c r="J293" s="47">
        <v>1</v>
      </c>
      <c r="K293" s="48">
        <v>0.02</v>
      </c>
      <c r="L293" s="49"/>
      <c r="M293" s="46"/>
      <c r="N293" s="50"/>
      <c r="O293" s="46"/>
      <c r="P293" s="51"/>
      <c r="GO293" s="42"/>
      <c r="GP293" s="42" t="s">
        <v>263</v>
      </c>
      <c r="GQ293" s="42" t="s">
        <v>6</v>
      </c>
      <c r="GR293" s="42" t="s">
        <v>6</v>
      </c>
      <c r="GS293" s="42" t="s">
        <v>6</v>
      </c>
      <c r="GT293" s="42" t="s">
        <v>6</v>
      </c>
      <c r="GU293" s="7"/>
      <c r="GV293" s="7"/>
      <c r="GW293" s="42"/>
      <c r="GX293" s="7"/>
      <c r="GY293" s="42"/>
      <c r="GZ293" s="7"/>
      <c r="HA293" s="96"/>
      <c r="HB293" s="42"/>
      <c r="HD293" s="42"/>
      <c r="HF293" s="7"/>
    </row>
    <row r="294" spans="1:214" customFormat="1" ht="15" hidden="1" x14ac:dyDescent="0.25">
      <c r="A294" s="52"/>
      <c r="B294" s="53" t="s">
        <v>57</v>
      </c>
      <c r="C294" s="293" t="s">
        <v>61</v>
      </c>
      <c r="D294" s="293"/>
      <c r="E294" s="293"/>
      <c r="F294" s="293"/>
      <c r="G294" s="293"/>
      <c r="H294" s="54" t="s">
        <v>62</v>
      </c>
      <c r="I294" s="55"/>
      <c r="J294" s="55"/>
      <c r="K294" s="73">
        <v>0.36071999999999999</v>
      </c>
      <c r="L294" s="57"/>
      <c r="M294" s="55"/>
      <c r="N294" s="57"/>
      <c r="O294" s="55"/>
      <c r="P294" s="77">
        <v>125.15</v>
      </c>
      <c r="GO294" s="42"/>
      <c r="GP294" s="42"/>
      <c r="GQ294" s="42"/>
      <c r="GR294" s="42"/>
      <c r="GS294" s="42"/>
      <c r="GT294" s="42"/>
      <c r="GU294" s="7" t="s">
        <v>61</v>
      </c>
      <c r="GV294" s="7"/>
      <c r="GW294" s="42"/>
      <c r="GX294" s="7"/>
      <c r="GY294" s="42"/>
      <c r="GZ294" s="7"/>
      <c r="HA294" s="96"/>
      <c r="HB294" s="42"/>
      <c r="HD294" s="42"/>
      <c r="HF294" s="7"/>
    </row>
    <row r="295" spans="1:214" customFormat="1" ht="15" hidden="1" x14ac:dyDescent="0.25">
      <c r="A295" s="59"/>
      <c r="B295" s="53" t="s">
        <v>212</v>
      </c>
      <c r="C295" s="293" t="s">
        <v>213</v>
      </c>
      <c r="D295" s="293"/>
      <c r="E295" s="293"/>
      <c r="F295" s="293"/>
      <c r="G295" s="293"/>
      <c r="H295" s="54" t="s">
        <v>62</v>
      </c>
      <c r="I295" s="78">
        <v>13.36</v>
      </c>
      <c r="J295" s="78">
        <v>1.35</v>
      </c>
      <c r="K295" s="73">
        <v>0.36071999999999999</v>
      </c>
      <c r="L295" s="62"/>
      <c r="M295" s="63"/>
      <c r="N295" s="64">
        <v>346.94</v>
      </c>
      <c r="O295" s="55"/>
      <c r="P295" s="58">
        <v>125.15</v>
      </c>
      <c r="Q295" s="65"/>
      <c r="R295" s="65"/>
      <c r="GO295" s="42"/>
      <c r="GP295" s="42"/>
      <c r="GQ295" s="42"/>
      <c r="GR295" s="42"/>
      <c r="GS295" s="42"/>
      <c r="GT295" s="42"/>
      <c r="GU295" s="7"/>
      <c r="GV295" s="7" t="s">
        <v>213</v>
      </c>
      <c r="GW295" s="42"/>
      <c r="GX295" s="7"/>
      <c r="GY295" s="42"/>
      <c r="GZ295" s="7"/>
      <c r="HA295" s="96"/>
      <c r="HB295" s="42"/>
      <c r="HD295" s="42"/>
      <c r="HF295" s="7"/>
    </row>
    <row r="296" spans="1:214" customFormat="1" ht="15" hidden="1" x14ac:dyDescent="0.25">
      <c r="A296" s="52"/>
      <c r="B296" s="53" t="s">
        <v>73</v>
      </c>
      <c r="C296" s="293" t="s">
        <v>84</v>
      </c>
      <c r="D296" s="293"/>
      <c r="E296" s="293"/>
      <c r="F296" s="293"/>
      <c r="G296" s="293"/>
      <c r="H296" s="54"/>
      <c r="I296" s="55"/>
      <c r="J296" s="55"/>
      <c r="K296" s="55"/>
      <c r="L296" s="57"/>
      <c r="M296" s="55"/>
      <c r="N296" s="57"/>
      <c r="O296" s="55"/>
      <c r="P296" s="77">
        <v>269.35000000000002</v>
      </c>
      <c r="GO296" s="42"/>
      <c r="GP296" s="42"/>
      <c r="GQ296" s="42"/>
      <c r="GR296" s="42"/>
      <c r="GS296" s="42"/>
      <c r="GT296" s="42"/>
      <c r="GU296" s="7" t="s">
        <v>84</v>
      </c>
      <c r="GV296" s="7"/>
      <c r="GW296" s="42"/>
      <c r="GX296" s="7"/>
      <c r="GY296" s="42"/>
      <c r="GZ296" s="7"/>
      <c r="HA296" s="96"/>
      <c r="HB296" s="42"/>
      <c r="HD296" s="42"/>
      <c r="HF296" s="7"/>
    </row>
    <row r="297" spans="1:214" customFormat="1" ht="15" hidden="1" x14ac:dyDescent="0.25">
      <c r="A297" s="52"/>
      <c r="B297" s="53"/>
      <c r="C297" s="293" t="s">
        <v>85</v>
      </c>
      <c r="D297" s="293"/>
      <c r="E297" s="293"/>
      <c r="F297" s="293"/>
      <c r="G297" s="293"/>
      <c r="H297" s="54" t="s">
        <v>62</v>
      </c>
      <c r="I297" s="55"/>
      <c r="J297" s="55"/>
      <c r="K297" s="73">
        <v>0.12366000000000001</v>
      </c>
      <c r="L297" s="57"/>
      <c r="M297" s="55"/>
      <c r="N297" s="57"/>
      <c r="O297" s="55"/>
      <c r="P297" s="77">
        <v>58.29</v>
      </c>
      <c r="GO297" s="42"/>
      <c r="GP297" s="42"/>
      <c r="GQ297" s="42"/>
      <c r="GR297" s="42"/>
      <c r="GS297" s="42"/>
      <c r="GT297" s="42"/>
      <c r="GU297" s="7" t="s">
        <v>85</v>
      </c>
      <c r="GV297" s="7"/>
      <c r="GW297" s="42"/>
      <c r="GX297" s="7"/>
      <c r="GY297" s="42"/>
      <c r="GZ297" s="7"/>
      <c r="HA297" s="96"/>
      <c r="HB297" s="42"/>
      <c r="HD297" s="42"/>
      <c r="HF297" s="7"/>
    </row>
    <row r="298" spans="1:214" customFormat="1" ht="15" hidden="1" x14ac:dyDescent="0.25">
      <c r="A298" s="59"/>
      <c r="B298" s="53" t="s">
        <v>153</v>
      </c>
      <c r="C298" s="293" t="s">
        <v>154</v>
      </c>
      <c r="D298" s="293"/>
      <c r="E298" s="293"/>
      <c r="F298" s="293"/>
      <c r="G298" s="293"/>
      <c r="H298" s="54" t="s">
        <v>88</v>
      </c>
      <c r="I298" s="74">
        <v>0.2</v>
      </c>
      <c r="J298" s="78">
        <v>1.35</v>
      </c>
      <c r="K298" s="61">
        <v>5.4000000000000003E-3</v>
      </c>
      <c r="L298" s="62"/>
      <c r="M298" s="63"/>
      <c r="N298" s="64">
        <v>1610.55</v>
      </c>
      <c r="O298" s="55"/>
      <c r="P298" s="58">
        <v>8.6999999999999993</v>
      </c>
      <c r="Q298" s="65"/>
      <c r="R298" s="65"/>
      <c r="GO298" s="42"/>
      <c r="GP298" s="42"/>
      <c r="GQ298" s="42"/>
      <c r="GR298" s="42"/>
      <c r="GS298" s="42"/>
      <c r="GT298" s="42"/>
      <c r="GU298" s="7"/>
      <c r="GV298" s="7" t="s">
        <v>154</v>
      </c>
      <c r="GW298" s="42"/>
      <c r="GX298" s="7"/>
      <c r="GY298" s="42"/>
      <c r="GZ298" s="7"/>
      <c r="HA298" s="96"/>
      <c r="HB298" s="42"/>
      <c r="HD298" s="42"/>
      <c r="HF298" s="7"/>
    </row>
    <row r="299" spans="1:214" customFormat="1" ht="15" hidden="1" x14ac:dyDescent="0.25">
      <c r="A299" s="70"/>
      <c r="B299" s="53" t="s">
        <v>89</v>
      </c>
      <c r="C299" s="293" t="s">
        <v>90</v>
      </c>
      <c r="D299" s="293"/>
      <c r="E299" s="293"/>
      <c r="F299" s="293"/>
      <c r="G299" s="293"/>
      <c r="H299" s="54" t="s">
        <v>62</v>
      </c>
      <c r="I299" s="74">
        <v>0.2</v>
      </c>
      <c r="J299" s="78">
        <v>1.35</v>
      </c>
      <c r="K299" s="61">
        <v>5.4000000000000003E-3</v>
      </c>
      <c r="L299" s="57"/>
      <c r="M299" s="55"/>
      <c r="N299" s="81">
        <v>476.71</v>
      </c>
      <c r="O299" s="55"/>
      <c r="P299" s="77">
        <v>2.57</v>
      </c>
      <c r="GO299" s="42"/>
      <c r="GP299" s="42"/>
      <c r="GQ299" s="42"/>
      <c r="GR299" s="42"/>
      <c r="GS299" s="42"/>
      <c r="GT299" s="42"/>
      <c r="GU299" s="7"/>
      <c r="GV299" s="7"/>
      <c r="GW299" s="42"/>
      <c r="GX299" s="7"/>
      <c r="GY299" s="42"/>
      <c r="GZ299" s="7" t="s">
        <v>90</v>
      </c>
      <c r="HA299" s="96"/>
      <c r="HB299" s="42"/>
      <c r="HD299" s="42"/>
      <c r="HF299" s="7"/>
    </row>
    <row r="300" spans="1:214" customFormat="1" ht="15" hidden="1" x14ac:dyDescent="0.25">
      <c r="A300" s="59"/>
      <c r="B300" s="53" t="s">
        <v>238</v>
      </c>
      <c r="C300" s="293" t="s">
        <v>239</v>
      </c>
      <c r="D300" s="293"/>
      <c r="E300" s="293"/>
      <c r="F300" s="293"/>
      <c r="G300" s="293"/>
      <c r="H300" s="54" t="s">
        <v>88</v>
      </c>
      <c r="I300" s="78">
        <v>3.13</v>
      </c>
      <c r="J300" s="78">
        <v>1.35</v>
      </c>
      <c r="K300" s="73">
        <v>8.4510000000000002E-2</v>
      </c>
      <c r="L300" s="62"/>
      <c r="M300" s="63"/>
      <c r="N300" s="64">
        <v>2.82</v>
      </c>
      <c r="O300" s="55"/>
      <c r="P300" s="58">
        <v>0.24</v>
      </c>
      <c r="Q300" s="65"/>
      <c r="R300" s="65"/>
      <c r="GO300" s="42"/>
      <c r="GP300" s="42"/>
      <c r="GQ300" s="42"/>
      <c r="GR300" s="42"/>
      <c r="GS300" s="42"/>
      <c r="GT300" s="42"/>
      <c r="GU300" s="7"/>
      <c r="GV300" s="7" t="s">
        <v>239</v>
      </c>
      <c r="GW300" s="42"/>
      <c r="GX300" s="7"/>
      <c r="GY300" s="42"/>
      <c r="GZ300" s="7"/>
      <c r="HA300" s="96"/>
      <c r="HB300" s="42"/>
      <c r="HD300" s="42"/>
      <c r="HF300" s="7"/>
    </row>
    <row r="301" spans="1:214" customFormat="1" ht="15" hidden="1" x14ac:dyDescent="0.25">
      <c r="A301" s="59"/>
      <c r="B301" s="53" t="s">
        <v>264</v>
      </c>
      <c r="C301" s="293" t="s">
        <v>265</v>
      </c>
      <c r="D301" s="293"/>
      <c r="E301" s="293"/>
      <c r="F301" s="293"/>
      <c r="G301" s="293"/>
      <c r="H301" s="54" t="s">
        <v>88</v>
      </c>
      <c r="I301" s="78">
        <v>3.13</v>
      </c>
      <c r="J301" s="78">
        <v>1.35</v>
      </c>
      <c r="K301" s="73">
        <v>8.4510000000000002E-2</v>
      </c>
      <c r="L301" s="82">
        <v>8.84</v>
      </c>
      <c r="M301" s="80">
        <v>1.52</v>
      </c>
      <c r="N301" s="64">
        <v>13.44</v>
      </c>
      <c r="O301" s="55"/>
      <c r="P301" s="58">
        <v>1.1399999999999999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265</v>
      </c>
      <c r="GW301" s="42"/>
      <c r="GX301" s="7"/>
      <c r="GY301" s="42"/>
      <c r="GZ301" s="7"/>
      <c r="HA301" s="96"/>
      <c r="HB301" s="42"/>
      <c r="HD301" s="42"/>
      <c r="HF301" s="7"/>
    </row>
    <row r="302" spans="1:214" customFormat="1" ht="23.25" hidden="1" x14ac:dyDescent="0.25">
      <c r="A302" s="59"/>
      <c r="B302" s="53" t="s">
        <v>266</v>
      </c>
      <c r="C302" s="293" t="s">
        <v>267</v>
      </c>
      <c r="D302" s="293"/>
      <c r="E302" s="293"/>
      <c r="F302" s="293"/>
      <c r="G302" s="293"/>
      <c r="H302" s="54" t="s">
        <v>88</v>
      </c>
      <c r="I302" s="78">
        <v>4.18</v>
      </c>
      <c r="J302" s="78">
        <v>1.35</v>
      </c>
      <c r="K302" s="73">
        <v>0.11286</v>
      </c>
      <c r="L302" s="79">
        <v>1472.34</v>
      </c>
      <c r="M302" s="80">
        <v>1.54</v>
      </c>
      <c r="N302" s="64">
        <v>2267.4</v>
      </c>
      <c r="O302" s="55"/>
      <c r="P302" s="58">
        <v>255.9</v>
      </c>
      <c r="Q302" s="65"/>
      <c r="R302" s="65"/>
      <c r="GO302" s="42"/>
      <c r="GP302" s="42"/>
      <c r="GQ302" s="42"/>
      <c r="GR302" s="42"/>
      <c r="GS302" s="42"/>
      <c r="GT302" s="42"/>
      <c r="GU302" s="7"/>
      <c r="GV302" s="7" t="s">
        <v>267</v>
      </c>
      <c r="GW302" s="42"/>
      <c r="GX302" s="7"/>
      <c r="GY302" s="42"/>
      <c r="GZ302" s="7"/>
      <c r="HA302" s="96"/>
      <c r="HB302" s="42"/>
      <c r="HD302" s="42"/>
      <c r="HF302" s="7"/>
    </row>
    <row r="303" spans="1:214" customFormat="1" ht="15" hidden="1" x14ac:dyDescent="0.25">
      <c r="A303" s="70"/>
      <c r="B303" s="53" t="s">
        <v>89</v>
      </c>
      <c r="C303" s="293" t="s">
        <v>90</v>
      </c>
      <c r="D303" s="293"/>
      <c r="E303" s="293"/>
      <c r="F303" s="293"/>
      <c r="G303" s="293"/>
      <c r="H303" s="54" t="s">
        <v>62</v>
      </c>
      <c r="I303" s="78">
        <v>4.18</v>
      </c>
      <c r="J303" s="78">
        <v>1.35</v>
      </c>
      <c r="K303" s="73">
        <v>0.11286</v>
      </c>
      <c r="L303" s="57"/>
      <c r="M303" s="55"/>
      <c r="N303" s="81">
        <v>476.71</v>
      </c>
      <c r="O303" s="55"/>
      <c r="P303" s="77">
        <v>53.8</v>
      </c>
      <c r="GO303" s="42"/>
      <c r="GP303" s="42"/>
      <c r="GQ303" s="42"/>
      <c r="GR303" s="42"/>
      <c r="GS303" s="42"/>
      <c r="GT303" s="42"/>
      <c r="GU303" s="7"/>
      <c r="GV303" s="7"/>
      <c r="GW303" s="42"/>
      <c r="GX303" s="7"/>
      <c r="GY303" s="42"/>
      <c r="GZ303" s="7" t="s">
        <v>90</v>
      </c>
      <c r="HA303" s="96"/>
      <c r="HB303" s="42"/>
      <c r="HD303" s="42"/>
      <c r="HF303" s="7"/>
    </row>
    <row r="304" spans="1:214" customFormat="1" ht="15" hidden="1" x14ac:dyDescent="0.25">
      <c r="A304" s="59"/>
      <c r="B304" s="53" t="s">
        <v>214</v>
      </c>
      <c r="C304" s="293" t="s">
        <v>215</v>
      </c>
      <c r="D304" s="293"/>
      <c r="E304" s="293"/>
      <c r="F304" s="293"/>
      <c r="G304" s="293"/>
      <c r="H304" s="54" t="s">
        <v>88</v>
      </c>
      <c r="I304" s="74">
        <v>0.2</v>
      </c>
      <c r="J304" s="78">
        <v>1.35</v>
      </c>
      <c r="K304" s="61">
        <v>5.4000000000000003E-3</v>
      </c>
      <c r="L304" s="62"/>
      <c r="M304" s="63"/>
      <c r="N304" s="64">
        <v>624.87</v>
      </c>
      <c r="O304" s="55"/>
      <c r="P304" s="58">
        <v>3.37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215</v>
      </c>
      <c r="GW304" s="42"/>
      <c r="GX304" s="7"/>
      <c r="GY304" s="42"/>
      <c r="GZ304" s="7"/>
      <c r="HA304" s="96"/>
      <c r="HB304" s="42"/>
      <c r="HD304" s="42"/>
      <c r="HF304" s="7"/>
    </row>
    <row r="305" spans="1:214" customFormat="1" ht="15" hidden="1" x14ac:dyDescent="0.25">
      <c r="A305" s="70"/>
      <c r="B305" s="53" t="s">
        <v>93</v>
      </c>
      <c r="C305" s="293" t="s">
        <v>94</v>
      </c>
      <c r="D305" s="293"/>
      <c r="E305" s="293"/>
      <c r="F305" s="293"/>
      <c r="G305" s="293"/>
      <c r="H305" s="54" t="s">
        <v>62</v>
      </c>
      <c r="I305" s="74">
        <v>0.2</v>
      </c>
      <c r="J305" s="78">
        <v>1.35</v>
      </c>
      <c r="K305" s="61">
        <v>5.4000000000000003E-3</v>
      </c>
      <c r="L305" s="57"/>
      <c r="M305" s="55"/>
      <c r="N305" s="81">
        <v>354.89</v>
      </c>
      <c r="O305" s="55"/>
      <c r="P305" s="77">
        <v>1.92</v>
      </c>
      <c r="GO305" s="42"/>
      <c r="GP305" s="42"/>
      <c r="GQ305" s="42"/>
      <c r="GR305" s="42"/>
      <c r="GS305" s="42"/>
      <c r="GT305" s="42"/>
      <c r="GU305" s="7"/>
      <c r="GV305" s="7"/>
      <c r="GW305" s="42"/>
      <c r="GX305" s="7"/>
      <c r="GY305" s="42"/>
      <c r="GZ305" s="7" t="s">
        <v>94</v>
      </c>
      <c r="HA305" s="96"/>
      <c r="HB305" s="42"/>
      <c r="HD305" s="42"/>
      <c r="HF305" s="7"/>
    </row>
    <row r="306" spans="1:214" customFormat="1" ht="15" hidden="1" x14ac:dyDescent="0.25">
      <c r="A306" s="52"/>
      <c r="B306" s="53" t="s">
        <v>95</v>
      </c>
      <c r="C306" s="293" t="s">
        <v>96</v>
      </c>
      <c r="D306" s="293"/>
      <c r="E306" s="293"/>
      <c r="F306" s="293"/>
      <c r="G306" s="293"/>
      <c r="H306" s="54"/>
      <c r="I306" s="55"/>
      <c r="J306" s="55"/>
      <c r="K306" s="55"/>
      <c r="L306" s="57"/>
      <c r="M306" s="55"/>
      <c r="N306" s="57"/>
      <c r="O306" s="55"/>
      <c r="P306" s="77">
        <v>21.69</v>
      </c>
      <c r="GO306" s="42"/>
      <c r="GP306" s="42"/>
      <c r="GQ306" s="42"/>
      <c r="GR306" s="42"/>
      <c r="GS306" s="42"/>
      <c r="GT306" s="42"/>
      <c r="GU306" s="7" t="s">
        <v>96</v>
      </c>
      <c r="GV306" s="7"/>
      <c r="GW306" s="42"/>
      <c r="GX306" s="7"/>
      <c r="GY306" s="42"/>
      <c r="GZ306" s="7"/>
      <c r="HA306" s="96"/>
      <c r="HB306" s="42"/>
      <c r="HD306" s="42"/>
      <c r="HF306" s="7"/>
    </row>
    <row r="307" spans="1:214" customFormat="1" ht="23.25" hidden="1" x14ac:dyDescent="0.25">
      <c r="A307" s="59"/>
      <c r="B307" s="53" t="s">
        <v>242</v>
      </c>
      <c r="C307" s="293" t="s">
        <v>243</v>
      </c>
      <c r="D307" s="293"/>
      <c r="E307" s="293"/>
      <c r="F307" s="293"/>
      <c r="G307" s="293"/>
      <c r="H307" s="54" t="s">
        <v>244</v>
      </c>
      <c r="I307" s="56">
        <v>0.245</v>
      </c>
      <c r="J307" s="55"/>
      <c r="K307" s="61">
        <v>4.8999999999999998E-3</v>
      </c>
      <c r="L307" s="82">
        <v>37.71</v>
      </c>
      <c r="M307" s="80">
        <v>1.48</v>
      </c>
      <c r="N307" s="64">
        <v>55.81</v>
      </c>
      <c r="O307" s="55"/>
      <c r="P307" s="58">
        <v>0.27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243</v>
      </c>
      <c r="GW307" s="42"/>
      <c r="GX307" s="7"/>
      <c r="GY307" s="42"/>
      <c r="GZ307" s="7"/>
      <c r="HA307" s="96"/>
      <c r="HB307" s="42"/>
      <c r="HD307" s="42"/>
      <c r="HF307" s="7"/>
    </row>
    <row r="308" spans="1:214" customFormat="1" ht="15" hidden="1" x14ac:dyDescent="0.25">
      <c r="A308" s="59"/>
      <c r="B308" s="53" t="s">
        <v>258</v>
      </c>
      <c r="C308" s="293" t="s">
        <v>259</v>
      </c>
      <c r="D308" s="293"/>
      <c r="E308" s="293"/>
      <c r="F308" s="293"/>
      <c r="G308" s="293"/>
      <c r="H308" s="54" t="s">
        <v>251</v>
      </c>
      <c r="I308" s="74">
        <v>0.5</v>
      </c>
      <c r="J308" s="55"/>
      <c r="K308" s="78">
        <v>0.01</v>
      </c>
      <c r="L308" s="82">
        <v>931.11</v>
      </c>
      <c r="M308" s="80">
        <v>1.61</v>
      </c>
      <c r="N308" s="64">
        <v>1499.09</v>
      </c>
      <c r="O308" s="55"/>
      <c r="P308" s="58">
        <v>14.99</v>
      </c>
      <c r="Q308" s="65"/>
      <c r="R308" s="65"/>
      <c r="GO308" s="42"/>
      <c r="GP308" s="42"/>
      <c r="GQ308" s="42"/>
      <c r="GR308" s="42"/>
      <c r="GS308" s="42"/>
      <c r="GT308" s="42"/>
      <c r="GU308" s="7"/>
      <c r="GV308" s="7" t="s">
        <v>259</v>
      </c>
      <c r="GW308" s="42"/>
      <c r="GX308" s="7"/>
      <c r="GY308" s="42"/>
      <c r="GZ308" s="7"/>
      <c r="HA308" s="96"/>
      <c r="HB308" s="42"/>
      <c r="HD308" s="42"/>
      <c r="HF308" s="7"/>
    </row>
    <row r="309" spans="1:214" customFormat="1" ht="15" hidden="1" x14ac:dyDescent="0.25">
      <c r="A309" s="59"/>
      <c r="B309" s="53" t="s">
        <v>252</v>
      </c>
      <c r="C309" s="293" t="s">
        <v>253</v>
      </c>
      <c r="D309" s="293"/>
      <c r="E309" s="293"/>
      <c r="F309" s="293"/>
      <c r="G309" s="293"/>
      <c r="H309" s="54" t="s">
        <v>118</v>
      </c>
      <c r="I309" s="73">
        <v>2.8800000000000002E-3</v>
      </c>
      <c r="J309" s="55"/>
      <c r="K309" s="76">
        <v>5.7599999999999997E-5</v>
      </c>
      <c r="L309" s="79">
        <v>82698.14</v>
      </c>
      <c r="M309" s="80">
        <v>1.35</v>
      </c>
      <c r="N309" s="64">
        <v>111642.49</v>
      </c>
      <c r="O309" s="55"/>
      <c r="P309" s="58">
        <v>6.43</v>
      </c>
      <c r="Q309" s="65"/>
      <c r="R309" s="65"/>
      <c r="GO309" s="42"/>
      <c r="GP309" s="42"/>
      <c r="GQ309" s="42"/>
      <c r="GR309" s="42"/>
      <c r="GS309" s="42"/>
      <c r="GT309" s="42"/>
      <c r="GU309" s="7"/>
      <c r="GV309" s="7" t="s">
        <v>253</v>
      </c>
      <c r="GW309" s="42"/>
      <c r="GX309" s="7"/>
      <c r="GY309" s="42"/>
      <c r="GZ309" s="7"/>
      <c r="HA309" s="96"/>
      <c r="HB309" s="42"/>
      <c r="HD309" s="42"/>
      <c r="HF309" s="7"/>
    </row>
    <row r="310" spans="1:214" customFormat="1" ht="15" x14ac:dyDescent="0.25">
      <c r="A310" s="66"/>
      <c r="B310" s="67"/>
      <c r="C310" s="294" t="s">
        <v>65</v>
      </c>
      <c r="D310" s="294"/>
      <c r="E310" s="294"/>
      <c r="F310" s="294"/>
      <c r="G310" s="294"/>
      <c r="H310" s="45"/>
      <c r="I310" s="46"/>
      <c r="J310" s="46"/>
      <c r="K310" s="46"/>
      <c r="L310" s="49"/>
      <c r="M310" s="46"/>
      <c r="N310" s="68"/>
      <c r="O310" s="46"/>
      <c r="P310" s="69">
        <v>474.48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/>
      <c r="GW310" s="42" t="s">
        <v>65</v>
      </c>
      <c r="GX310" s="7"/>
      <c r="GY310" s="42"/>
      <c r="GZ310" s="7"/>
      <c r="HA310" s="96"/>
      <c r="HB310" s="42"/>
      <c r="HD310" s="42"/>
      <c r="HF310" s="7"/>
    </row>
    <row r="311" spans="1:214" customFormat="1" ht="15" x14ac:dyDescent="0.25">
      <c r="A311" s="70" t="s">
        <v>268</v>
      </c>
      <c r="B311" s="53" t="s">
        <v>217</v>
      </c>
      <c r="C311" s="293" t="s">
        <v>218</v>
      </c>
      <c r="D311" s="293"/>
      <c r="E311" s="293"/>
      <c r="F311" s="293"/>
      <c r="G311" s="293"/>
      <c r="H311" s="54" t="s">
        <v>69</v>
      </c>
      <c r="I311" s="60">
        <v>2</v>
      </c>
      <c r="J311" s="55"/>
      <c r="K311" s="60">
        <v>2</v>
      </c>
      <c r="L311" s="57"/>
      <c r="M311" s="55"/>
      <c r="N311" s="57"/>
      <c r="O311" s="55"/>
      <c r="P311" s="77">
        <v>1.85</v>
      </c>
      <c r="GO311" s="42"/>
      <c r="GP311" s="42"/>
      <c r="GQ311" s="42"/>
      <c r="GR311" s="42"/>
      <c r="GS311" s="42"/>
      <c r="GT311" s="42"/>
      <c r="GU311" s="7"/>
      <c r="GV311" s="7"/>
      <c r="GW311" s="42"/>
      <c r="GX311" s="7"/>
      <c r="GY311" s="42"/>
      <c r="GZ311" s="7"/>
      <c r="HA311" s="96"/>
      <c r="HB311" s="42"/>
      <c r="HD311" s="42"/>
      <c r="HF311" s="7" t="s">
        <v>218</v>
      </c>
    </row>
    <row r="312" spans="1:214" customFormat="1" ht="15" x14ac:dyDescent="0.25">
      <c r="A312" s="70"/>
      <c r="B312" s="53"/>
      <c r="C312" s="293" t="s">
        <v>66</v>
      </c>
      <c r="D312" s="293"/>
      <c r="E312" s="293"/>
      <c r="F312" s="293"/>
      <c r="G312" s="293"/>
      <c r="H312" s="54"/>
      <c r="I312" s="55"/>
      <c r="J312" s="55"/>
      <c r="K312" s="55"/>
      <c r="L312" s="57"/>
      <c r="M312" s="55"/>
      <c r="N312" s="57"/>
      <c r="O312" s="55"/>
      <c r="P312" s="77">
        <v>183.44</v>
      </c>
      <c r="GO312" s="42"/>
      <c r="GP312" s="42"/>
      <c r="GQ312" s="42"/>
      <c r="GR312" s="42"/>
      <c r="GS312" s="42"/>
      <c r="GT312" s="42"/>
      <c r="GU312" s="7"/>
      <c r="GV312" s="7"/>
      <c r="GW312" s="42"/>
      <c r="GX312" s="7" t="s">
        <v>66</v>
      </c>
      <c r="GY312" s="42"/>
      <c r="GZ312" s="7"/>
      <c r="HA312" s="96"/>
      <c r="HB312" s="42"/>
      <c r="HD312" s="42"/>
      <c r="HF312" s="7"/>
    </row>
    <row r="313" spans="1:214" customFormat="1" ht="15" x14ac:dyDescent="0.25">
      <c r="A313" s="70"/>
      <c r="B313" s="53" t="s">
        <v>219</v>
      </c>
      <c r="C313" s="293" t="s">
        <v>220</v>
      </c>
      <c r="D313" s="293"/>
      <c r="E313" s="293"/>
      <c r="F313" s="293"/>
      <c r="G313" s="293"/>
      <c r="H313" s="54" t="s">
        <v>69</v>
      </c>
      <c r="I313" s="60">
        <v>97</v>
      </c>
      <c r="J313" s="55"/>
      <c r="K313" s="60">
        <v>97</v>
      </c>
      <c r="L313" s="57"/>
      <c r="M313" s="55"/>
      <c r="N313" s="57"/>
      <c r="O313" s="55"/>
      <c r="P313" s="77">
        <v>177.94</v>
      </c>
      <c r="GO313" s="42"/>
      <c r="GP313" s="42"/>
      <c r="GQ313" s="42"/>
      <c r="GR313" s="42"/>
      <c r="GS313" s="42"/>
      <c r="GT313" s="42"/>
      <c r="GU313" s="7"/>
      <c r="GV313" s="7"/>
      <c r="GW313" s="42"/>
      <c r="GX313" s="7" t="s">
        <v>220</v>
      </c>
      <c r="GY313" s="42"/>
      <c r="GZ313" s="7"/>
      <c r="HA313" s="96"/>
      <c r="HB313" s="42"/>
      <c r="HD313" s="42"/>
      <c r="HF313" s="7"/>
    </row>
    <row r="314" spans="1:214" customFormat="1" ht="15" x14ac:dyDescent="0.25">
      <c r="A314" s="70"/>
      <c r="B314" s="53" t="s">
        <v>221</v>
      </c>
      <c r="C314" s="293" t="s">
        <v>222</v>
      </c>
      <c r="D314" s="293"/>
      <c r="E314" s="293"/>
      <c r="F314" s="293"/>
      <c r="G314" s="293"/>
      <c r="H314" s="54" t="s">
        <v>69</v>
      </c>
      <c r="I314" s="60">
        <v>51</v>
      </c>
      <c r="J314" s="55"/>
      <c r="K314" s="60">
        <v>51</v>
      </c>
      <c r="L314" s="57"/>
      <c r="M314" s="55"/>
      <c r="N314" s="57"/>
      <c r="O314" s="55"/>
      <c r="P314" s="77">
        <v>93.55</v>
      </c>
      <c r="GO314" s="42"/>
      <c r="GP314" s="42"/>
      <c r="GQ314" s="42"/>
      <c r="GR314" s="42"/>
      <c r="GS314" s="42"/>
      <c r="GT314" s="42"/>
      <c r="GU314" s="7"/>
      <c r="GV314" s="7"/>
      <c r="GW314" s="42"/>
      <c r="GX314" s="7" t="s">
        <v>222</v>
      </c>
      <c r="GY314" s="42"/>
      <c r="GZ314" s="7"/>
      <c r="HA314" s="96"/>
      <c r="HB314" s="42"/>
      <c r="HD314" s="42"/>
      <c r="HF314" s="7"/>
    </row>
    <row r="315" spans="1:214" customFormat="1" ht="15" x14ac:dyDescent="0.25">
      <c r="A315" s="71"/>
      <c r="B315" s="72"/>
      <c r="C315" s="294" t="s">
        <v>72</v>
      </c>
      <c r="D315" s="294"/>
      <c r="E315" s="294"/>
      <c r="F315" s="294"/>
      <c r="G315" s="294"/>
      <c r="H315" s="45"/>
      <c r="I315" s="46"/>
      <c r="J315" s="46"/>
      <c r="K315" s="46"/>
      <c r="L315" s="49"/>
      <c r="M315" s="46"/>
      <c r="N315" s="68">
        <v>37391</v>
      </c>
      <c r="O315" s="46"/>
      <c r="P315" s="86">
        <v>747.82</v>
      </c>
      <c r="GO315" s="42"/>
      <c r="GP315" s="42"/>
      <c r="GQ315" s="42"/>
      <c r="GR315" s="42"/>
      <c r="GS315" s="42"/>
      <c r="GT315" s="42"/>
      <c r="GU315" s="7"/>
      <c r="GV315" s="7"/>
      <c r="GW315" s="42"/>
      <c r="GX315" s="7"/>
      <c r="GY315" s="42" t="s">
        <v>72</v>
      </c>
      <c r="GZ315" s="7"/>
      <c r="HA315" s="96"/>
      <c r="HB315" s="42"/>
      <c r="HD315" s="42"/>
      <c r="HF315" s="7"/>
    </row>
    <row r="316" spans="1:214" customFormat="1" ht="15" x14ac:dyDescent="0.25">
      <c r="A316" s="43" t="s">
        <v>269</v>
      </c>
      <c r="B316" s="44" t="s">
        <v>270</v>
      </c>
      <c r="C316" s="295" t="s">
        <v>271</v>
      </c>
      <c r="D316" s="295"/>
      <c r="E316" s="295"/>
      <c r="F316" s="295"/>
      <c r="G316" s="295"/>
      <c r="H316" s="45" t="s">
        <v>118</v>
      </c>
      <c r="I316" s="46">
        <v>7.6248999999999997E-2</v>
      </c>
      <c r="J316" s="47">
        <v>1</v>
      </c>
      <c r="K316" s="115">
        <v>7.6248999999999997E-2</v>
      </c>
      <c r="L316" s="49"/>
      <c r="M316" s="46"/>
      <c r="N316" s="50"/>
      <c r="O316" s="46"/>
      <c r="P316" s="51"/>
      <c r="GO316" s="42"/>
      <c r="GP316" s="42" t="s">
        <v>271</v>
      </c>
      <c r="GQ316" s="42" t="s">
        <v>6</v>
      </c>
      <c r="GR316" s="42" t="s">
        <v>6</v>
      </c>
      <c r="GS316" s="42" t="s">
        <v>6</v>
      </c>
      <c r="GT316" s="42" t="s">
        <v>6</v>
      </c>
      <c r="GU316" s="7"/>
      <c r="GV316" s="7"/>
      <c r="GW316" s="42"/>
      <c r="GX316" s="7"/>
      <c r="GY316" s="42"/>
      <c r="GZ316" s="7"/>
      <c r="HA316" s="96"/>
      <c r="HB316" s="42"/>
      <c r="HD316" s="42"/>
      <c r="HF316" s="7"/>
    </row>
    <row r="317" spans="1:214" customFormat="1" ht="15" hidden="1" x14ac:dyDescent="0.25">
      <c r="A317" s="52"/>
      <c r="B317" s="53" t="s">
        <v>57</v>
      </c>
      <c r="C317" s="293" t="s">
        <v>61</v>
      </c>
      <c r="D317" s="293"/>
      <c r="E317" s="293"/>
      <c r="F317" s="293"/>
      <c r="G317" s="293"/>
      <c r="H317" s="54" t="s">
        <v>62</v>
      </c>
      <c r="I317" s="55"/>
      <c r="J317" s="55"/>
      <c r="K317" s="76">
        <v>5.5585521</v>
      </c>
      <c r="L317" s="57"/>
      <c r="M317" s="55"/>
      <c r="N317" s="57"/>
      <c r="O317" s="55"/>
      <c r="P317" s="58">
        <v>1928.48</v>
      </c>
      <c r="GO317" s="42"/>
      <c r="GP317" s="42"/>
      <c r="GQ317" s="42"/>
      <c r="GR317" s="42"/>
      <c r="GS317" s="42"/>
      <c r="GT317" s="42"/>
      <c r="GU317" s="7" t="s">
        <v>61</v>
      </c>
      <c r="GV317" s="7"/>
      <c r="GW317" s="42"/>
      <c r="GX317" s="7"/>
      <c r="GY317" s="42"/>
      <c r="GZ317" s="7"/>
      <c r="HA317" s="96"/>
      <c r="HB317" s="42"/>
      <c r="HD317" s="42"/>
      <c r="HF317" s="7"/>
    </row>
    <row r="318" spans="1:214" customFormat="1" ht="15" hidden="1" x14ac:dyDescent="0.25">
      <c r="A318" s="59"/>
      <c r="B318" s="53" t="s">
        <v>212</v>
      </c>
      <c r="C318" s="293" t="s">
        <v>213</v>
      </c>
      <c r="D318" s="293"/>
      <c r="E318" s="293"/>
      <c r="F318" s="293"/>
      <c r="G318" s="293"/>
      <c r="H318" s="54" t="s">
        <v>62</v>
      </c>
      <c r="I318" s="60">
        <v>54</v>
      </c>
      <c r="J318" s="78">
        <v>1.35</v>
      </c>
      <c r="K318" s="76">
        <v>5.5585521</v>
      </c>
      <c r="L318" s="62"/>
      <c r="M318" s="63"/>
      <c r="N318" s="64">
        <v>346.94</v>
      </c>
      <c r="O318" s="55"/>
      <c r="P318" s="58">
        <v>1928.48</v>
      </c>
      <c r="Q318" s="65"/>
      <c r="R318" s="65"/>
      <c r="GO318" s="42"/>
      <c r="GP318" s="42"/>
      <c r="GQ318" s="42"/>
      <c r="GR318" s="42"/>
      <c r="GS318" s="42"/>
      <c r="GT318" s="42"/>
      <c r="GU318" s="7"/>
      <c r="GV318" s="7" t="s">
        <v>213</v>
      </c>
      <c r="GW318" s="42"/>
      <c r="GX318" s="7"/>
      <c r="GY318" s="42"/>
      <c r="GZ318" s="7"/>
      <c r="HA318" s="96"/>
      <c r="HB318" s="42"/>
      <c r="HD318" s="42"/>
      <c r="HF318" s="7"/>
    </row>
    <row r="319" spans="1:214" customFormat="1" ht="15" hidden="1" x14ac:dyDescent="0.25">
      <c r="A319" s="52"/>
      <c r="B319" s="53" t="s">
        <v>73</v>
      </c>
      <c r="C319" s="293" t="s">
        <v>84</v>
      </c>
      <c r="D319" s="293"/>
      <c r="E319" s="293"/>
      <c r="F319" s="293"/>
      <c r="G319" s="293"/>
      <c r="H319" s="54"/>
      <c r="I319" s="55"/>
      <c r="J319" s="55"/>
      <c r="K319" s="55"/>
      <c r="L319" s="57"/>
      <c r="M319" s="55"/>
      <c r="N319" s="57"/>
      <c r="O319" s="55"/>
      <c r="P319" s="77">
        <v>105.59</v>
      </c>
      <c r="GO319" s="42"/>
      <c r="GP319" s="42"/>
      <c r="GQ319" s="42"/>
      <c r="GR319" s="42"/>
      <c r="GS319" s="42"/>
      <c r="GT319" s="42"/>
      <c r="GU319" s="7" t="s">
        <v>84</v>
      </c>
      <c r="GV319" s="7"/>
      <c r="GW319" s="42"/>
      <c r="GX319" s="7"/>
      <c r="GY319" s="42"/>
      <c r="GZ319" s="7"/>
      <c r="HA319" s="96"/>
      <c r="HB319" s="42"/>
      <c r="HD319" s="42"/>
      <c r="HF319" s="7"/>
    </row>
    <row r="320" spans="1:214" customFormat="1" ht="15" hidden="1" x14ac:dyDescent="0.25">
      <c r="A320" s="52"/>
      <c r="B320" s="53"/>
      <c r="C320" s="293" t="s">
        <v>85</v>
      </c>
      <c r="D320" s="293"/>
      <c r="E320" s="293"/>
      <c r="F320" s="293"/>
      <c r="G320" s="293"/>
      <c r="H320" s="54" t="s">
        <v>62</v>
      </c>
      <c r="I320" s="55"/>
      <c r="J320" s="55"/>
      <c r="K320" s="76">
        <v>4.11744E-2</v>
      </c>
      <c r="L320" s="57"/>
      <c r="M320" s="55"/>
      <c r="N320" s="57"/>
      <c r="O320" s="55"/>
      <c r="P320" s="77">
        <v>17.12</v>
      </c>
      <c r="GO320" s="42"/>
      <c r="GP320" s="42"/>
      <c r="GQ320" s="42"/>
      <c r="GR320" s="42"/>
      <c r="GS320" s="42"/>
      <c r="GT320" s="42"/>
      <c r="GU320" s="7" t="s">
        <v>85</v>
      </c>
      <c r="GV320" s="7"/>
      <c r="GW320" s="42"/>
      <c r="GX320" s="7"/>
      <c r="GY320" s="42"/>
      <c r="GZ320" s="7"/>
      <c r="HA320" s="96"/>
      <c r="HB320" s="42"/>
      <c r="HD320" s="42"/>
      <c r="HF320" s="7"/>
    </row>
    <row r="321" spans="1:214" customFormat="1" ht="15" hidden="1" x14ac:dyDescent="0.25">
      <c r="A321" s="59"/>
      <c r="B321" s="53" t="s">
        <v>153</v>
      </c>
      <c r="C321" s="293" t="s">
        <v>154</v>
      </c>
      <c r="D321" s="293"/>
      <c r="E321" s="293"/>
      <c r="F321" s="293"/>
      <c r="G321" s="293"/>
      <c r="H321" s="54" t="s">
        <v>88</v>
      </c>
      <c r="I321" s="74">
        <v>0.2</v>
      </c>
      <c r="J321" s="78">
        <v>1.35</v>
      </c>
      <c r="K321" s="76">
        <v>2.05872E-2</v>
      </c>
      <c r="L321" s="62"/>
      <c r="M321" s="63"/>
      <c r="N321" s="64">
        <v>1610.55</v>
      </c>
      <c r="O321" s="55"/>
      <c r="P321" s="58">
        <v>33.159999999999997</v>
      </c>
      <c r="Q321" s="65"/>
      <c r="R321" s="65"/>
      <c r="GO321" s="42"/>
      <c r="GP321" s="42"/>
      <c r="GQ321" s="42"/>
      <c r="GR321" s="42"/>
      <c r="GS321" s="42"/>
      <c r="GT321" s="42"/>
      <c r="GU321" s="7"/>
      <c r="GV321" s="7" t="s">
        <v>154</v>
      </c>
      <c r="GW321" s="42"/>
      <c r="GX321" s="7"/>
      <c r="GY321" s="42"/>
      <c r="GZ321" s="7"/>
      <c r="HA321" s="96"/>
      <c r="HB321" s="42"/>
      <c r="HD321" s="42"/>
      <c r="HF321" s="7"/>
    </row>
    <row r="322" spans="1:214" customFormat="1" ht="15" hidden="1" x14ac:dyDescent="0.25">
      <c r="A322" s="70"/>
      <c r="B322" s="53" t="s">
        <v>89</v>
      </c>
      <c r="C322" s="293" t="s">
        <v>90</v>
      </c>
      <c r="D322" s="293"/>
      <c r="E322" s="293"/>
      <c r="F322" s="293"/>
      <c r="G322" s="293"/>
      <c r="H322" s="54" t="s">
        <v>62</v>
      </c>
      <c r="I322" s="74">
        <v>0.2</v>
      </c>
      <c r="J322" s="78">
        <v>1.35</v>
      </c>
      <c r="K322" s="76">
        <v>2.05872E-2</v>
      </c>
      <c r="L322" s="57"/>
      <c r="M322" s="55"/>
      <c r="N322" s="81">
        <v>476.71</v>
      </c>
      <c r="O322" s="55"/>
      <c r="P322" s="77">
        <v>9.81</v>
      </c>
      <c r="GO322" s="42"/>
      <c r="GP322" s="42"/>
      <c r="GQ322" s="42"/>
      <c r="GR322" s="42"/>
      <c r="GS322" s="42"/>
      <c r="GT322" s="42"/>
      <c r="GU322" s="7"/>
      <c r="GV322" s="7"/>
      <c r="GW322" s="42"/>
      <c r="GX322" s="7"/>
      <c r="GY322" s="42"/>
      <c r="GZ322" s="7" t="s">
        <v>90</v>
      </c>
      <c r="HA322" s="96"/>
      <c r="HB322" s="42"/>
      <c r="HD322" s="42"/>
      <c r="HF322" s="7"/>
    </row>
    <row r="323" spans="1:214" customFormat="1" ht="15" hidden="1" x14ac:dyDescent="0.25">
      <c r="A323" s="59"/>
      <c r="B323" s="53" t="s">
        <v>214</v>
      </c>
      <c r="C323" s="293" t="s">
        <v>215</v>
      </c>
      <c r="D323" s="293"/>
      <c r="E323" s="293"/>
      <c r="F323" s="293"/>
      <c r="G323" s="293"/>
      <c r="H323" s="54" t="s">
        <v>88</v>
      </c>
      <c r="I323" s="74">
        <v>0.2</v>
      </c>
      <c r="J323" s="78">
        <v>1.35</v>
      </c>
      <c r="K323" s="76">
        <v>2.05872E-2</v>
      </c>
      <c r="L323" s="62"/>
      <c r="M323" s="63"/>
      <c r="N323" s="64">
        <v>624.87</v>
      </c>
      <c r="O323" s="55"/>
      <c r="P323" s="58">
        <v>12.86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215</v>
      </c>
      <c r="GW323" s="42"/>
      <c r="GX323" s="7"/>
      <c r="GY323" s="42"/>
      <c r="GZ323" s="7"/>
      <c r="HA323" s="96"/>
      <c r="HB323" s="42"/>
      <c r="HD323" s="42"/>
      <c r="HF323" s="7"/>
    </row>
    <row r="324" spans="1:214" customFormat="1" ht="15" hidden="1" x14ac:dyDescent="0.25">
      <c r="A324" s="70"/>
      <c r="B324" s="53" t="s">
        <v>93</v>
      </c>
      <c r="C324" s="293" t="s">
        <v>94</v>
      </c>
      <c r="D324" s="293"/>
      <c r="E324" s="293"/>
      <c r="F324" s="293"/>
      <c r="G324" s="293"/>
      <c r="H324" s="54" t="s">
        <v>62</v>
      </c>
      <c r="I324" s="74">
        <v>0.2</v>
      </c>
      <c r="J324" s="78">
        <v>1.35</v>
      </c>
      <c r="K324" s="76">
        <v>2.05872E-2</v>
      </c>
      <c r="L324" s="57"/>
      <c r="M324" s="55"/>
      <c r="N324" s="81">
        <v>354.89</v>
      </c>
      <c r="O324" s="55"/>
      <c r="P324" s="77">
        <v>7.31</v>
      </c>
      <c r="GO324" s="42"/>
      <c r="GP324" s="42"/>
      <c r="GQ324" s="42"/>
      <c r="GR324" s="42"/>
      <c r="GS324" s="42"/>
      <c r="GT324" s="42"/>
      <c r="GU324" s="7"/>
      <c r="GV324" s="7"/>
      <c r="GW324" s="42"/>
      <c r="GX324" s="7"/>
      <c r="GY324" s="42"/>
      <c r="GZ324" s="7" t="s">
        <v>94</v>
      </c>
      <c r="HA324" s="96"/>
      <c r="HB324" s="42"/>
      <c r="HD324" s="42"/>
      <c r="HF324" s="7"/>
    </row>
    <row r="325" spans="1:214" customFormat="1" ht="23.25" hidden="1" x14ac:dyDescent="0.25">
      <c r="A325" s="59"/>
      <c r="B325" s="53" t="s">
        <v>272</v>
      </c>
      <c r="C325" s="293" t="s">
        <v>273</v>
      </c>
      <c r="D325" s="293"/>
      <c r="E325" s="293"/>
      <c r="F325" s="293"/>
      <c r="G325" s="293"/>
      <c r="H325" s="54" t="s">
        <v>88</v>
      </c>
      <c r="I325" s="78">
        <v>14.88</v>
      </c>
      <c r="J325" s="78">
        <v>1.35</v>
      </c>
      <c r="K325" s="76">
        <v>1.5316898999999999</v>
      </c>
      <c r="L325" s="62"/>
      <c r="M325" s="63"/>
      <c r="N325" s="64">
        <v>38.89</v>
      </c>
      <c r="O325" s="55"/>
      <c r="P325" s="58">
        <v>59.57</v>
      </c>
      <c r="Q325" s="65"/>
      <c r="R325" s="65"/>
      <c r="GO325" s="42"/>
      <c r="GP325" s="42"/>
      <c r="GQ325" s="42"/>
      <c r="GR325" s="42"/>
      <c r="GS325" s="42"/>
      <c r="GT325" s="42"/>
      <c r="GU325" s="7"/>
      <c r="GV325" s="7" t="s">
        <v>273</v>
      </c>
      <c r="GW325" s="42"/>
      <c r="GX325" s="7"/>
      <c r="GY325" s="42"/>
      <c r="GZ325" s="7"/>
      <c r="HA325" s="96"/>
      <c r="HB325" s="42"/>
      <c r="HD325" s="42"/>
      <c r="HF325" s="7"/>
    </row>
    <row r="326" spans="1:214" customFormat="1" ht="15" hidden="1" x14ac:dyDescent="0.25">
      <c r="A326" s="52"/>
      <c r="B326" s="53" t="s">
        <v>95</v>
      </c>
      <c r="C326" s="293" t="s">
        <v>96</v>
      </c>
      <c r="D326" s="293"/>
      <c r="E326" s="293"/>
      <c r="F326" s="293"/>
      <c r="G326" s="293"/>
      <c r="H326" s="54"/>
      <c r="I326" s="55"/>
      <c r="J326" s="55"/>
      <c r="K326" s="55"/>
      <c r="L326" s="57"/>
      <c r="M326" s="55"/>
      <c r="N326" s="57"/>
      <c r="O326" s="55"/>
      <c r="P326" s="77">
        <v>84.62</v>
      </c>
      <c r="GO326" s="42"/>
      <c r="GP326" s="42"/>
      <c r="GQ326" s="42"/>
      <c r="GR326" s="42"/>
      <c r="GS326" s="42"/>
      <c r="GT326" s="42"/>
      <c r="GU326" s="7" t="s">
        <v>96</v>
      </c>
      <c r="GV326" s="7"/>
      <c r="GW326" s="42"/>
      <c r="GX326" s="7"/>
      <c r="GY326" s="42"/>
      <c r="GZ326" s="7"/>
      <c r="HA326" s="96"/>
      <c r="HB326" s="42"/>
      <c r="HD326" s="42"/>
      <c r="HF326" s="7"/>
    </row>
    <row r="327" spans="1:214" customFormat="1" ht="23.25" hidden="1" x14ac:dyDescent="0.25">
      <c r="A327" s="59"/>
      <c r="B327" s="53" t="s">
        <v>274</v>
      </c>
      <c r="C327" s="293" t="s">
        <v>275</v>
      </c>
      <c r="D327" s="293"/>
      <c r="E327" s="293"/>
      <c r="F327" s="293"/>
      <c r="G327" s="293"/>
      <c r="H327" s="54" t="s">
        <v>251</v>
      </c>
      <c r="I327" s="78">
        <v>1.49</v>
      </c>
      <c r="J327" s="55"/>
      <c r="K327" s="83">
        <v>0.113611</v>
      </c>
      <c r="L327" s="82">
        <v>155.63</v>
      </c>
      <c r="M327" s="80">
        <v>0.91</v>
      </c>
      <c r="N327" s="64">
        <v>141.62</v>
      </c>
      <c r="O327" s="55"/>
      <c r="P327" s="58">
        <v>16.09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275</v>
      </c>
      <c r="GW327" s="42"/>
      <c r="GX327" s="7"/>
      <c r="GY327" s="42"/>
      <c r="GZ327" s="7"/>
      <c r="HA327" s="96"/>
      <c r="HB327" s="42"/>
      <c r="HD327" s="42"/>
      <c r="HF327" s="7"/>
    </row>
    <row r="328" spans="1:214" customFormat="1" ht="15" hidden="1" x14ac:dyDescent="0.25">
      <c r="A328" s="59"/>
      <c r="B328" s="53" t="s">
        <v>276</v>
      </c>
      <c r="C328" s="293" t="s">
        <v>277</v>
      </c>
      <c r="D328" s="293"/>
      <c r="E328" s="293"/>
      <c r="F328" s="293"/>
      <c r="G328" s="293"/>
      <c r="H328" s="54" t="s">
        <v>118</v>
      </c>
      <c r="I328" s="73">
        <v>3.7399999999999998E-3</v>
      </c>
      <c r="J328" s="55"/>
      <c r="K328" s="76">
        <v>2.8519999999999999E-4</v>
      </c>
      <c r="L328" s="79">
        <v>4800.8500000000004</v>
      </c>
      <c r="M328" s="80">
        <v>1.56</v>
      </c>
      <c r="N328" s="64">
        <v>7489.33</v>
      </c>
      <c r="O328" s="55"/>
      <c r="P328" s="58">
        <v>2.14</v>
      </c>
      <c r="Q328" s="65"/>
      <c r="R328" s="65"/>
      <c r="GO328" s="42"/>
      <c r="GP328" s="42"/>
      <c r="GQ328" s="42"/>
      <c r="GR328" s="42"/>
      <c r="GS328" s="42"/>
      <c r="GT328" s="42"/>
      <c r="GU328" s="7"/>
      <c r="GV328" s="7" t="s">
        <v>277</v>
      </c>
      <c r="GW328" s="42"/>
      <c r="GX328" s="7"/>
      <c r="GY328" s="42"/>
      <c r="GZ328" s="7"/>
      <c r="HA328" s="96"/>
      <c r="HB328" s="42"/>
      <c r="HD328" s="42"/>
      <c r="HF328" s="7"/>
    </row>
    <row r="329" spans="1:214" customFormat="1" ht="15" hidden="1" x14ac:dyDescent="0.25">
      <c r="A329" s="59"/>
      <c r="B329" s="53" t="s">
        <v>252</v>
      </c>
      <c r="C329" s="293" t="s">
        <v>253</v>
      </c>
      <c r="D329" s="293"/>
      <c r="E329" s="293"/>
      <c r="F329" s="293"/>
      <c r="G329" s="293"/>
      <c r="H329" s="54" t="s">
        <v>118</v>
      </c>
      <c r="I329" s="61">
        <v>7.7999999999999996E-3</v>
      </c>
      <c r="J329" s="55"/>
      <c r="K329" s="76">
        <v>5.9469999999999998E-4</v>
      </c>
      <c r="L329" s="79">
        <v>82698.14</v>
      </c>
      <c r="M329" s="80">
        <v>1.35</v>
      </c>
      <c r="N329" s="64">
        <v>111642.49</v>
      </c>
      <c r="O329" s="55"/>
      <c r="P329" s="58">
        <v>66.39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253</v>
      </c>
      <c r="GW329" s="42"/>
      <c r="GX329" s="7"/>
      <c r="GY329" s="42"/>
      <c r="GZ329" s="7"/>
      <c r="HA329" s="96"/>
      <c r="HB329" s="42"/>
      <c r="HD329" s="42"/>
      <c r="HF329" s="7"/>
    </row>
    <row r="330" spans="1:214" customFormat="1" ht="15" x14ac:dyDescent="0.25">
      <c r="A330" s="66"/>
      <c r="B330" s="67"/>
      <c r="C330" s="294" t="s">
        <v>65</v>
      </c>
      <c r="D330" s="294"/>
      <c r="E330" s="294"/>
      <c r="F330" s="294"/>
      <c r="G330" s="294"/>
      <c r="H330" s="45"/>
      <c r="I330" s="46"/>
      <c r="J330" s="46"/>
      <c r="K330" s="46"/>
      <c r="L330" s="49"/>
      <c r="M330" s="46"/>
      <c r="N330" s="68"/>
      <c r="O330" s="46"/>
      <c r="P330" s="69">
        <v>2135.81</v>
      </c>
      <c r="Q330" s="65"/>
      <c r="R330" s="65"/>
      <c r="GO330" s="42"/>
      <c r="GP330" s="42"/>
      <c r="GQ330" s="42"/>
      <c r="GR330" s="42"/>
      <c r="GS330" s="42"/>
      <c r="GT330" s="42"/>
      <c r="GU330" s="7"/>
      <c r="GV330" s="7"/>
      <c r="GW330" s="42" t="s">
        <v>65</v>
      </c>
      <c r="GX330" s="7"/>
      <c r="GY330" s="42"/>
      <c r="GZ330" s="7"/>
      <c r="HA330" s="96"/>
      <c r="HB330" s="42"/>
      <c r="HD330" s="42"/>
      <c r="HF330" s="7"/>
    </row>
    <row r="331" spans="1:214" customFormat="1" ht="15" x14ac:dyDescent="0.25">
      <c r="A331" s="70" t="s">
        <v>278</v>
      </c>
      <c r="B331" s="53" t="s">
        <v>217</v>
      </c>
      <c r="C331" s="293" t="s">
        <v>218</v>
      </c>
      <c r="D331" s="293"/>
      <c r="E331" s="293"/>
      <c r="F331" s="293"/>
      <c r="G331" s="293"/>
      <c r="H331" s="54" t="s">
        <v>69</v>
      </c>
      <c r="I331" s="60">
        <v>2</v>
      </c>
      <c r="J331" s="55"/>
      <c r="K331" s="60">
        <v>2</v>
      </c>
      <c r="L331" s="57"/>
      <c r="M331" s="55"/>
      <c r="N331" s="57"/>
      <c r="O331" s="55"/>
      <c r="P331" s="77">
        <v>28.57</v>
      </c>
      <c r="GO331" s="42"/>
      <c r="GP331" s="42"/>
      <c r="GQ331" s="42"/>
      <c r="GR331" s="42"/>
      <c r="GS331" s="42"/>
      <c r="GT331" s="42"/>
      <c r="GU331" s="7"/>
      <c r="GV331" s="7"/>
      <c r="GW331" s="42"/>
      <c r="GX331" s="7"/>
      <c r="GY331" s="42"/>
      <c r="GZ331" s="7"/>
      <c r="HA331" s="96"/>
      <c r="HB331" s="42"/>
      <c r="HD331" s="42"/>
      <c r="HF331" s="7" t="s">
        <v>218</v>
      </c>
    </row>
    <row r="332" spans="1:214" customFormat="1" ht="15" x14ac:dyDescent="0.25">
      <c r="A332" s="70"/>
      <c r="B332" s="53"/>
      <c r="C332" s="293" t="s">
        <v>66</v>
      </c>
      <c r="D332" s="293"/>
      <c r="E332" s="293"/>
      <c r="F332" s="293"/>
      <c r="G332" s="293"/>
      <c r="H332" s="54"/>
      <c r="I332" s="55"/>
      <c r="J332" s="55"/>
      <c r="K332" s="55"/>
      <c r="L332" s="57"/>
      <c r="M332" s="55"/>
      <c r="N332" s="57"/>
      <c r="O332" s="55"/>
      <c r="P332" s="58">
        <v>1945.6</v>
      </c>
      <c r="GO332" s="42"/>
      <c r="GP332" s="42"/>
      <c r="GQ332" s="42"/>
      <c r="GR332" s="42"/>
      <c r="GS332" s="42"/>
      <c r="GT332" s="42"/>
      <c r="GU332" s="7"/>
      <c r="GV332" s="7"/>
      <c r="GW332" s="42"/>
      <c r="GX332" s="7" t="s">
        <v>66</v>
      </c>
      <c r="GY332" s="42"/>
      <c r="GZ332" s="7"/>
      <c r="HA332" s="96"/>
      <c r="HB332" s="42"/>
      <c r="HD332" s="42"/>
      <c r="HF332" s="7"/>
    </row>
    <row r="333" spans="1:214" customFormat="1" ht="15" x14ac:dyDescent="0.25">
      <c r="A333" s="70"/>
      <c r="B333" s="53" t="s">
        <v>219</v>
      </c>
      <c r="C333" s="293" t="s">
        <v>220</v>
      </c>
      <c r="D333" s="293"/>
      <c r="E333" s="293"/>
      <c r="F333" s="293"/>
      <c r="G333" s="293"/>
      <c r="H333" s="54" t="s">
        <v>69</v>
      </c>
      <c r="I333" s="60">
        <v>97</v>
      </c>
      <c r="J333" s="55"/>
      <c r="K333" s="60">
        <v>97</v>
      </c>
      <c r="L333" s="57"/>
      <c r="M333" s="55"/>
      <c r="N333" s="57"/>
      <c r="O333" s="55"/>
      <c r="P333" s="58">
        <v>1887.23</v>
      </c>
      <c r="GO333" s="42"/>
      <c r="GP333" s="42"/>
      <c r="GQ333" s="42"/>
      <c r="GR333" s="42"/>
      <c r="GS333" s="42"/>
      <c r="GT333" s="42"/>
      <c r="GU333" s="7"/>
      <c r="GV333" s="7"/>
      <c r="GW333" s="42"/>
      <c r="GX333" s="7" t="s">
        <v>220</v>
      </c>
      <c r="GY333" s="42"/>
      <c r="GZ333" s="7"/>
      <c r="HA333" s="96"/>
      <c r="HB333" s="42"/>
      <c r="HD333" s="42"/>
      <c r="HF333" s="7"/>
    </row>
    <row r="334" spans="1:214" customFormat="1" ht="15" x14ac:dyDescent="0.25">
      <c r="A334" s="70"/>
      <c r="B334" s="53" t="s">
        <v>221</v>
      </c>
      <c r="C334" s="293" t="s">
        <v>222</v>
      </c>
      <c r="D334" s="293"/>
      <c r="E334" s="293"/>
      <c r="F334" s="293"/>
      <c r="G334" s="293"/>
      <c r="H334" s="54" t="s">
        <v>69</v>
      </c>
      <c r="I334" s="60">
        <v>51</v>
      </c>
      <c r="J334" s="55"/>
      <c r="K334" s="60">
        <v>51</v>
      </c>
      <c r="L334" s="57"/>
      <c r="M334" s="55"/>
      <c r="N334" s="57"/>
      <c r="O334" s="55"/>
      <c r="P334" s="77">
        <v>992.26</v>
      </c>
      <c r="GO334" s="42"/>
      <c r="GP334" s="42"/>
      <c r="GQ334" s="42"/>
      <c r="GR334" s="42"/>
      <c r="GS334" s="42"/>
      <c r="GT334" s="42"/>
      <c r="GU334" s="7"/>
      <c r="GV334" s="7"/>
      <c r="GW334" s="42"/>
      <c r="GX334" s="7" t="s">
        <v>222</v>
      </c>
      <c r="GY334" s="42"/>
      <c r="GZ334" s="7"/>
      <c r="HA334" s="96"/>
      <c r="HB334" s="42"/>
      <c r="HD334" s="42"/>
      <c r="HF334" s="7"/>
    </row>
    <row r="335" spans="1:214" customFormat="1" ht="15" x14ac:dyDescent="0.25">
      <c r="A335" s="71"/>
      <c r="B335" s="72"/>
      <c r="C335" s="294" t="s">
        <v>72</v>
      </c>
      <c r="D335" s="294"/>
      <c r="E335" s="294"/>
      <c r="F335" s="294"/>
      <c r="G335" s="294"/>
      <c r="H335" s="45"/>
      <c r="I335" s="46"/>
      <c r="J335" s="46"/>
      <c r="K335" s="46"/>
      <c r="L335" s="49"/>
      <c r="M335" s="46"/>
      <c r="N335" s="68">
        <v>66149.98</v>
      </c>
      <c r="O335" s="46"/>
      <c r="P335" s="69">
        <v>5043.87</v>
      </c>
      <c r="GO335" s="42"/>
      <c r="GP335" s="42"/>
      <c r="GQ335" s="42"/>
      <c r="GR335" s="42"/>
      <c r="GS335" s="42"/>
      <c r="GT335" s="42"/>
      <c r="GU335" s="7"/>
      <c r="GV335" s="7"/>
      <c r="GW335" s="42"/>
      <c r="GX335" s="7"/>
      <c r="GY335" s="42" t="s">
        <v>72</v>
      </c>
      <c r="GZ335" s="7"/>
      <c r="HA335" s="96"/>
      <c r="HB335" s="42"/>
      <c r="HD335" s="42"/>
      <c r="HF335" s="7"/>
    </row>
    <row r="336" spans="1:214" customFormat="1" ht="23.25" x14ac:dyDescent="0.25">
      <c r="A336" s="43" t="s">
        <v>279</v>
      </c>
      <c r="B336" s="44" t="s">
        <v>280</v>
      </c>
      <c r="C336" s="295" t="s">
        <v>281</v>
      </c>
      <c r="D336" s="295"/>
      <c r="E336" s="295"/>
      <c r="F336" s="295"/>
      <c r="G336" s="295"/>
      <c r="H336" s="45" t="s">
        <v>211</v>
      </c>
      <c r="I336" s="46">
        <v>0.02</v>
      </c>
      <c r="J336" s="47">
        <v>1</v>
      </c>
      <c r="K336" s="48">
        <v>0.02</v>
      </c>
      <c r="L336" s="49"/>
      <c r="M336" s="46"/>
      <c r="N336" s="50"/>
      <c r="O336" s="46"/>
      <c r="P336" s="51"/>
      <c r="GO336" s="42"/>
      <c r="GP336" s="42" t="s">
        <v>281</v>
      </c>
      <c r="GQ336" s="42" t="s">
        <v>6</v>
      </c>
      <c r="GR336" s="42" t="s">
        <v>6</v>
      </c>
      <c r="GS336" s="42" t="s">
        <v>6</v>
      </c>
      <c r="GT336" s="42" t="s">
        <v>6</v>
      </c>
      <c r="GU336" s="7"/>
      <c r="GV336" s="7"/>
      <c r="GW336" s="42"/>
      <c r="GX336" s="7"/>
      <c r="GY336" s="42"/>
      <c r="GZ336" s="7"/>
      <c r="HA336" s="96"/>
      <c r="HB336" s="42"/>
      <c r="HD336" s="42"/>
      <c r="HF336" s="7"/>
    </row>
    <row r="337" spans="1:214" customFormat="1" ht="15" hidden="1" x14ac:dyDescent="0.25">
      <c r="A337" s="52"/>
      <c r="B337" s="53" t="s">
        <v>57</v>
      </c>
      <c r="C337" s="293" t="s">
        <v>61</v>
      </c>
      <c r="D337" s="293"/>
      <c r="E337" s="293"/>
      <c r="F337" s="293"/>
      <c r="G337" s="293"/>
      <c r="H337" s="54" t="s">
        <v>62</v>
      </c>
      <c r="I337" s="55"/>
      <c r="J337" s="55"/>
      <c r="K337" s="73">
        <v>5.2380000000000003E-2</v>
      </c>
      <c r="L337" s="57"/>
      <c r="M337" s="55"/>
      <c r="N337" s="57"/>
      <c r="O337" s="55"/>
      <c r="P337" s="77">
        <v>18.170000000000002</v>
      </c>
      <c r="GO337" s="42"/>
      <c r="GP337" s="42"/>
      <c r="GQ337" s="42"/>
      <c r="GR337" s="42"/>
      <c r="GS337" s="42"/>
      <c r="GT337" s="42"/>
      <c r="GU337" s="7" t="s">
        <v>61</v>
      </c>
      <c r="GV337" s="7"/>
      <c r="GW337" s="42"/>
      <c r="GX337" s="7"/>
      <c r="GY337" s="42"/>
      <c r="GZ337" s="7"/>
      <c r="HA337" s="96"/>
      <c r="HB337" s="42"/>
      <c r="HD337" s="42"/>
      <c r="HF337" s="7"/>
    </row>
    <row r="338" spans="1:214" customFormat="1" ht="15" hidden="1" x14ac:dyDescent="0.25">
      <c r="A338" s="59"/>
      <c r="B338" s="53" t="s">
        <v>212</v>
      </c>
      <c r="C338" s="293" t="s">
        <v>213</v>
      </c>
      <c r="D338" s="293"/>
      <c r="E338" s="293"/>
      <c r="F338" s="293"/>
      <c r="G338" s="293"/>
      <c r="H338" s="54" t="s">
        <v>62</v>
      </c>
      <c r="I338" s="78">
        <v>1.94</v>
      </c>
      <c r="J338" s="78">
        <v>1.35</v>
      </c>
      <c r="K338" s="73">
        <v>5.2380000000000003E-2</v>
      </c>
      <c r="L338" s="62"/>
      <c r="M338" s="63"/>
      <c r="N338" s="64">
        <v>346.94</v>
      </c>
      <c r="O338" s="55"/>
      <c r="P338" s="58">
        <v>18.170000000000002</v>
      </c>
      <c r="Q338" s="65"/>
      <c r="R338" s="65"/>
      <c r="GO338" s="42"/>
      <c r="GP338" s="42"/>
      <c r="GQ338" s="42"/>
      <c r="GR338" s="42"/>
      <c r="GS338" s="42"/>
      <c r="GT338" s="42"/>
      <c r="GU338" s="7"/>
      <c r="GV338" s="7" t="s">
        <v>213</v>
      </c>
      <c r="GW338" s="42"/>
      <c r="GX338" s="7"/>
      <c r="GY338" s="42"/>
      <c r="GZ338" s="7"/>
      <c r="HA338" s="96"/>
      <c r="HB338" s="42"/>
      <c r="HD338" s="42"/>
      <c r="HF338" s="7"/>
    </row>
    <row r="339" spans="1:214" customFormat="1" ht="15" x14ac:dyDescent="0.25">
      <c r="A339" s="66"/>
      <c r="B339" s="67"/>
      <c r="C339" s="294" t="s">
        <v>65</v>
      </c>
      <c r="D339" s="294"/>
      <c r="E339" s="294"/>
      <c r="F339" s="294"/>
      <c r="G339" s="294"/>
      <c r="H339" s="45"/>
      <c r="I339" s="46"/>
      <c r="J339" s="46"/>
      <c r="K339" s="46"/>
      <c r="L339" s="49"/>
      <c r="M339" s="46"/>
      <c r="N339" s="68"/>
      <c r="O339" s="46"/>
      <c r="P339" s="69">
        <v>18.170000000000002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/>
      <c r="GW339" s="42" t="s">
        <v>65</v>
      </c>
      <c r="GX339" s="7"/>
      <c r="GY339" s="42"/>
      <c r="GZ339" s="7"/>
      <c r="HA339" s="96"/>
      <c r="HB339" s="42"/>
      <c r="HD339" s="42"/>
      <c r="HF339" s="7"/>
    </row>
    <row r="340" spans="1:214" customFormat="1" ht="15" x14ac:dyDescent="0.25">
      <c r="A340" s="70" t="s">
        <v>282</v>
      </c>
      <c r="B340" s="53" t="s">
        <v>217</v>
      </c>
      <c r="C340" s="293" t="s">
        <v>218</v>
      </c>
      <c r="D340" s="293"/>
      <c r="E340" s="293"/>
      <c r="F340" s="293"/>
      <c r="G340" s="293"/>
      <c r="H340" s="54" t="s">
        <v>69</v>
      </c>
      <c r="I340" s="60">
        <v>2</v>
      </c>
      <c r="J340" s="55"/>
      <c r="K340" s="60">
        <v>2</v>
      </c>
      <c r="L340" s="57"/>
      <c r="M340" s="55"/>
      <c r="N340" s="57"/>
      <c r="O340" s="55"/>
      <c r="P340" s="77">
        <v>0.27</v>
      </c>
      <c r="GO340" s="42"/>
      <c r="GP340" s="42"/>
      <c r="GQ340" s="42"/>
      <c r="GR340" s="42"/>
      <c r="GS340" s="42"/>
      <c r="GT340" s="42"/>
      <c r="GU340" s="7"/>
      <c r="GV340" s="7"/>
      <c r="GW340" s="42"/>
      <c r="GX340" s="7"/>
      <c r="GY340" s="42"/>
      <c r="GZ340" s="7"/>
      <c r="HA340" s="96"/>
      <c r="HB340" s="42"/>
      <c r="HD340" s="42"/>
      <c r="HF340" s="7" t="s">
        <v>218</v>
      </c>
    </row>
    <row r="341" spans="1:214" customFormat="1" ht="15" x14ac:dyDescent="0.25">
      <c r="A341" s="70"/>
      <c r="B341" s="53"/>
      <c r="C341" s="293" t="s">
        <v>66</v>
      </c>
      <c r="D341" s="293"/>
      <c r="E341" s="293"/>
      <c r="F341" s="293"/>
      <c r="G341" s="293"/>
      <c r="H341" s="54"/>
      <c r="I341" s="55"/>
      <c r="J341" s="55"/>
      <c r="K341" s="55"/>
      <c r="L341" s="57"/>
      <c r="M341" s="55"/>
      <c r="N341" s="57"/>
      <c r="O341" s="55"/>
      <c r="P341" s="77">
        <v>18.170000000000002</v>
      </c>
      <c r="GO341" s="42"/>
      <c r="GP341" s="42"/>
      <c r="GQ341" s="42"/>
      <c r="GR341" s="42"/>
      <c r="GS341" s="42"/>
      <c r="GT341" s="42"/>
      <c r="GU341" s="7"/>
      <c r="GV341" s="7"/>
      <c r="GW341" s="42"/>
      <c r="GX341" s="7" t="s">
        <v>66</v>
      </c>
      <c r="GY341" s="42"/>
      <c r="GZ341" s="7"/>
      <c r="HA341" s="96"/>
      <c r="HB341" s="42"/>
      <c r="HD341" s="42"/>
      <c r="HF341" s="7"/>
    </row>
    <row r="342" spans="1:214" customFormat="1" ht="15" x14ac:dyDescent="0.25">
      <c r="A342" s="70"/>
      <c r="B342" s="53" t="s">
        <v>219</v>
      </c>
      <c r="C342" s="293" t="s">
        <v>220</v>
      </c>
      <c r="D342" s="293"/>
      <c r="E342" s="293"/>
      <c r="F342" s="293"/>
      <c r="G342" s="293"/>
      <c r="H342" s="54" t="s">
        <v>69</v>
      </c>
      <c r="I342" s="60">
        <v>97</v>
      </c>
      <c r="J342" s="55"/>
      <c r="K342" s="60">
        <v>97</v>
      </c>
      <c r="L342" s="57"/>
      <c r="M342" s="55"/>
      <c r="N342" s="57"/>
      <c r="O342" s="55"/>
      <c r="P342" s="77">
        <v>17.62</v>
      </c>
      <c r="GO342" s="42"/>
      <c r="GP342" s="42"/>
      <c r="GQ342" s="42"/>
      <c r="GR342" s="42"/>
      <c r="GS342" s="42"/>
      <c r="GT342" s="42"/>
      <c r="GU342" s="7"/>
      <c r="GV342" s="7"/>
      <c r="GW342" s="42"/>
      <c r="GX342" s="7" t="s">
        <v>220</v>
      </c>
      <c r="GY342" s="42"/>
      <c r="GZ342" s="7"/>
      <c r="HA342" s="96"/>
      <c r="HB342" s="42"/>
      <c r="HD342" s="42"/>
      <c r="HF342" s="7"/>
    </row>
    <row r="343" spans="1:214" customFormat="1" ht="15" x14ac:dyDescent="0.25">
      <c r="A343" s="70"/>
      <c r="B343" s="53" t="s">
        <v>221</v>
      </c>
      <c r="C343" s="293" t="s">
        <v>222</v>
      </c>
      <c r="D343" s="293"/>
      <c r="E343" s="293"/>
      <c r="F343" s="293"/>
      <c r="G343" s="293"/>
      <c r="H343" s="54" t="s">
        <v>69</v>
      </c>
      <c r="I343" s="60">
        <v>51</v>
      </c>
      <c r="J343" s="55"/>
      <c r="K343" s="60">
        <v>51</v>
      </c>
      <c r="L343" s="57"/>
      <c r="M343" s="55"/>
      <c r="N343" s="57"/>
      <c r="O343" s="55"/>
      <c r="P343" s="77">
        <v>9.27</v>
      </c>
      <c r="GO343" s="42"/>
      <c r="GP343" s="42"/>
      <c r="GQ343" s="42"/>
      <c r="GR343" s="42"/>
      <c r="GS343" s="42"/>
      <c r="GT343" s="42"/>
      <c r="GU343" s="7"/>
      <c r="GV343" s="7"/>
      <c r="GW343" s="42"/>
      <c r="GX343" s="7" t="s">
        <v>222</v>
      </c>
      <c r="GY343" s="42"/>
      <c r="GZ343" s="7"/>
      <c r="HA343" s="96"/>
      <c r="HB343" s="42"/>
      <c r="HD343" s="42"/>
      <c r="HF343" s="7"/>
    </row>
    <row r="344" spans="1:214" customFormat="1" ht="15" x14ac:dyDescent="0.25">
      <c r="A344" s="71"/>
      <c r="B344" s="72"/>
      <c r="C344" s="294" t="s">
        <v>72</v>
      </c>
      <c r="D344" s="294"/>
      <c r="E344" s="294"/>
      <c r="F344" s="294"/>
      <c r="G344" s="294"/>
      <c r="H344" s="45"/>
      <c r="I344" s="46"/>
      <c r="J344" s="46"/>
      <c r="K344" s="46"/>
      <c r="L344" s="49"/>
      <c r="M344" s="46"/>
      <c r="N344" s="68">
        <v>2266.5</v>
      </c>
      <c r="O344" s="46"/>
      <c r="P344" s="86">
        <v>45.33</v>
      </c>
      <c r="GO344" s="42"/>
      <c r="GP344" s="42"/>
      <c r="GQ344" s="42"/>
      <c r="GR344" s="42"/>
      <c r="GS344" s="42"/>
      <c r="GT344" s="42"/>
      <c r="GU344" s="7"/>
      <c r="GV344" s="7"/>
      <c r="GW344" s="42"/>
      <c r="GX344" s="7"/>
      <c r="GY344" s="42" t="s">
        <v>72</v>
      </c>
      <c r="GZ344" s="7"/>
      <c r="HA344" s="96"/>
      <c r="HB344" s="42"/>
      <c r="HD344" s="42"/>
      <c r="HF344" s="7"/>
    </row>
    <row r="345" spans="1:214" customFormat="1" ht="23.25" x14ac:dyDescent="0.25">
      <c r="A345" s="43" t="s">
        <v>283</v>
      </c>
      <c r="B345" s="44" t="s">
        <v>284</v>
      </c>
      <c r="C345" s="295" t="s">
        <v>285</v>
      </c>
      <c r="D345" s="295"/>
      <c r="E345" s="295"/>
      <c r="F345" s="295"/>
      <c r="G345" s="295"/>
      <c r="H345" s="45" t="s">
        <v>99</v>
      </c>
      <c r="I345" s="46">
        <v>4</v>
      </c>
      <c r="J345" s="47">
        <v>1</v>
      </c>
      <c r="K345" s="47">
        <v>4</v>
      </c>
      <c r="L345" s="49"/>
      <c r="M345" s="46"/>
      <c r="N345" s="50"/>
      <c r="O345" s="46"/>
      <c r="P345" s="51"/>
      <c r="GO345" s="42"/>
      <c r="GP345" s="42" t="s">
        <v>285</v>
      </c>
      <c r="GQ345" s="42" t="s">
        <v>6</v>
      </c>
      <c r="GR345" s="42" t="s">
        <v>6</v>
      </c>
      <c r="GS345" s="42" t="s">
        <v>6</v>
      </c>
      <c r="GT345" s="42" t="s">
        <v>6</v>
      </c>
      <c r="GU345" s="7"/>
      <c r="GV345" s="7"/>
      <c r="GW345" s="42"/>
      <c r="GX345" s="7"/>
      <c r="GY345" s="42"/>
      <c r="GZ345" s="7"/>
      <c r="HA345" s="96"/>
      <c r="HB345" s="42"/>
      <c r="HD345" s="42"/>
      <c r="HF345" s="7"/>
    </row>
    <row r="346" spans="1:214" customFormat="1" ht="15" hidden="1" x14ac:dyDescent="0.25">
      <c r="A346" s="52"/>
      <c r="B346" s="53" t="s">
        <v>57</v>
      </c>
      <c r="C346" s="293" t="s">
        <v>61</v>
      </c>
      <c r="D346" s="293"/>
      <c r="E346" s="293"/>
      <c r="F346" s="293"/>
      <c r="G346" s="293"/>
      <c r="H346" s="54" t="s">
        <v>62</v>
      </c>
      <c r="I346" s="55"/>
      <c r="J346" s="55"/>
      <c r="K346" s="56">
        <v>41.363999999999997</v>
      </c>
      <c r="L346" s="57"/>
      <c r="M346" s="55"/>
      <c r="N346" s="57"/>
      <c r="O346" s="55"/>
      <c r="P346" s="58">
        <v>14350.83</v>
      </c>
      <c r="GO346" s="42"/>
      <c r="GP346" s="42"/>
      <c r="GQ346" s="42"/>
      <c r="GR346" s="42"/>
      <c r="GS346" s="42"/>
      <c r="GT346" s="42"/>
      <c r="GU346" s="7" t="s">
        <v>61</v>
      </c>
      <c r="GV346" s="7"/>
      <c r="GW346" s="42"/>
      <c r="GX346" s="7"/>
      <c r="GY346" s="42"/>
      <c r="GZ346" s="7"/>
      <c r="HA346" s="96"/>
      <c r="HB346" s="42"/>
      <c r="HD346" s="42"/>
      <c r="HF346" s="7"/>
    </row>
    <row r="347" spans="1:214" customFormat="1" ht="15" hidden="1" x14ac:dyDescent="0.25">
      <c r="A347" s="59"/>
      <c r="B347" s="53" t="s">
        <v>212</v>
      </c>
      <c r="C347" s="293" t="s">
        <v>213</v>
      </c>
      <c r="D347" s="293"/>
      <c r="E347" s="293"/>
      <c r="F347" s="293"/>
      <c r="G347" s="293"/>
      <c r="H347" s="54" t="s">
        <v>62</v>
      </c>
      <c r="I347" s="78">
        <v>7.66</v>
      </c>
      <c r="J347" s="78">
        <v>1.35</v>
      </c>
      <c r="K347" s="56">
        <v>41.363999999999997</v>
      </c>
      <c r="L347" s="62"/>
      <c r="M347" s="63"/>
      <c r="N347" s="64">
        <v>346.94</v>
      </c>
      <c r="O347" s="55"/>
      <c r="P347" s="58">
        <v>14350.83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213</v>
      </c>
      <c r="GW347" s="42"/>
      <c r="GX347" s="7"/>
      <c r="GY347" s="42"/>
      <c r="GZ347" s="7"/>
      <c r="HA347" s="96"/>
      <c r="HB347" s="42"/>
      <c r="HD347" s="42"/>
      <c r="HF347" s="7"/>
    </row>
    <row r="348" spans="1:214" customFormat="1" ht="15" hidden="1" x14ac:dyDescent="0.25">
      <c r="A348" s="52"/>
      <c r="B348" s="53" t="s">
        <v>73</v>
      </c>
      <c r="C348" s="293" t="s">
        <v>84</v>
      </c>
      <c r="D348" s="293"/>
      <c r="E348" s="293"/>
      <c r="F348" s="293"/>
      <c r="G348" s="293"/>
      <c r="H348" s="54"/>
      <c r="I348" s="55"/>
      <c r="J348" s="55"/>
      <c r="K348" s="55"/>
      <c r="L348" s="57"/>
      <c r="M348" s="55"/>
      <c r="N348" s="57"/>
      <c r="O348" s="55"/>
      <c r="P348" s="58">
        <v>78482.05</v>
      </c>
      <c r="GO348" s="42"/>
      <c r="GP348" s="42"/>
      <c r="GQ348" s="42"/>
      <c r="GR348" s="42"/>
      <c r="GS348" s="42"/>
      <c r="GT348" s="42"/>
      <c r="GU348" s="7" t="s">
        <v>84</v>
      </c>
      <c r="GV348" s="7"/>
      <c r="GW348" s="42"/>
      <c r="GX348" s="7"/>
      <c r="GY348" s="42"/>
      <c r="GZ348" s="7"/>
      <c r="HA348" s="96"/>
      <c r="HB348" s="42"/>
      <c r="HD348" s="42"/>
      <c r="HF348" s="7"/>
    </row>
    <row r="349" spans="1:214" customFormat="1" ht="15" hidden="1" x14ac:dyDescent="0.25">
      <c r="A349" s="52"/>
      <c r="B349" s="53"/>
      <c r="C349" s="293" t="s">
        <v>85</v>
      </c>
      <c r="D349" s="293"/>
      <c r="E349" s="293"/>
      <c r="F349" s="293"/>
      <c r="G349" s="293"/>
      <c r="H349" s="54" t="s">
        <v>62</v>
      </c>
      <c r="I349" s="55"/>
      <c r="J349" s="55"/>
      <c r="K349" s="56">
        <v>34.667999999999999</v>
      </c>
      <c r="L349" s="57"/>
      <c r="M349" s="55"/>
      <c r="N349" s="57"/>
      <c r="O349" s="55"/>
      <c r="P349" s="58">
        <v>16520</v>
      </c>
      <c r="GO349" s="42"/>
      <c r="GP349" s="42"/>
      <c r="GQ349" s="42"/>
      <c r="GR349" s="42"/>
      <c r="GS349" s="42"/>
      <c r="GT349" s="42"/>
      <c r="GU349" s="7" t="s">
        <v>85</v>
      </c>
      <c r="GV349" s="7"/>
      <c r="GW349" s="42"/>
      <c r="GX349" s="7"/>
      <c r="GY349" s="42"/>
      <c r="GZ349" s="7"/>
      <c r="HA349" s="96"/>
      <c r="HB349" s="42"/>
      <c r="HD349" s="42"/>
      <c r="HF349" s="7"/>
    </row>
    <row r="350" spans="1:214" customFormat="1" ht="15" hidden="1" x14ac:dyDescent="0.25">
      <c r="A350" s="59"/>
      <c r="B350" s="53" t="s">
        <v>153</v>
      </c>
      <c r="C350" s="293" t="s">
        <v>154</v>
      </c>
      <c r="D350" s="293"/>
      <c r="E350" s="293"/>
      <c r="F350" s="293"/>
      <c r="G350" s="293"/>
      <c r="H350" s="54" t="s">
        <v>88</v>
      </c>
      <c r="I350" s="78">
        <v>0.01</v>
      </c>
      <c r="J350" s="78">
        <v>1.35</v>
      </c>
      <c r="K350" s="56">
        <v>5.3999999999999999E-2</v>
      </c>
      <c r="L350" s="62"/>
      <c r="M350" s="63"/>
      <c r="N350" s="64">
        <v>1610.55</v>
      </c>
      <c r="O350" s="55"/>
      <c r="P350" s="58">
        <v>86.97</v>
      </c>
      <c r="Q350" s="65"/>
      <c r="R350" s="65"/>
      <c r="GO350" s="42"/>
      <c r="GP350" s="42"/>
      <c r="GQ350" s="42"/>
      <c r="GR350" s="42"/>
      <c r="GS350" s="42"/>
      <c r="GT350" s="42"/>
      <c r="GU350" s="7"/>
      <c r="GV350" s="7" t="s">
        <v>154</v>
      </c>
      <c r="GW350" s="42"/>
      <c r="GX350" s="7"/>
      <c r="GY350" s="42"/>
      <c r="GZ350" s="7"/>
      <c r="HA350" s="96"/>
      <c r="HB350" s="42"/>
      <c r="HD350" s="42"/>
      <c r="HF350" s="7"/>
    </row>
    <row r="351" spans="1:214" customFormat="1" ht="15" hidden="1" x14ac:dyDescent="0.25">
      <c r="A351" s="70"/>
      <c r="B351" s="53" t="s">
        <v>89</v>
      </c>
      <c r="C351" s="293" t="s">
        <v>90</v>
      </c>
      <c r="D351" s="293"/>
      <c r="E351" s="293"/>
      <c r="F351" s="293"/>
      <c r="G351" s="293"/>
      <c r="H351" s="54" t="s">
        <v>62</v>
      </c>
      <c r="I351" s="78">
        <v>0.01</v>
      </c>
      <c r="J351" s="78">
        <v>1.35</v>
      </c>
      <c r="K351" s="56">
        <v>5.3999999999999999E-2</v>
      </c>
      <c r="L351" s="57"/>
      <c r="M351" s="55"/>
      <c r="N351" s="81">
        <v>476.71</v>
      </c>
      <c r="O351" s="55"/>
      <c r="P351" s="77">
        <v>25.74</v>
      </c>
      <c r="GO351" s="42"/>
      <c r="GP351" s="42"/>
      <c r="GQ351" s="42"/>
      <c r="GR351" s="42"/>
      <c r="GS351" s="42"/>
      <c r="GT351" s="42"/>
      <c r="GU351" s="7"/>
      <c r="GV351" s="7"/>
      <c r="GW351" s="42"/>
      <c r="GX351" s="7"/>
      <c r="GY351" s="42"/>
      <c r="GZ351" s="7" t="s">
        <v>90</v>
      </c>
      <c r="HA351" s="96"/>
      <c r="HB351" s="42"/>
      <c r="HD351" s="42"/>
      <c r="HF351" s="7"/>
    </row>
    <row r="352" spans="1:214" customFormat="1" ht="23.25" hidden="1" x14ac:dyDescent="0.25">
      <c r="A352" s="59"/>
      <c r="B352" s="53" t="s">
        <v>266</v>
      </c>
      <c r="C352" s="293" t="s">
        <v>267</v>
      </c>
      <c r="D352" s="293"/>
      <c r="E352" s="293"/>
      <c r="F352" s="293"/>
      <c r="G352" s="293"/>
      <c r="H352" s="54" t="s">
        <v>88</v>
      </c>
      <c r="I352" s="74">
        <v>6.4</v>
      </c>
      <c r="J352" s="78">
        <v>1.35</v>
      </c>
      <c r="K352" s="78">
        <v>34.56</v>
      </c>
      <c r="L352" s="79">
        <v>1472.34</v>
      </c>
      <c r="M352" s="80">
        <v>1.54</v>
      </c>
      <c r="N352" s="64">
        <v>2267.4</v>
      </c>
      <c r="O352" s="55"/>
      <c r="P352" s="58">
        <v>78361.34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267</v>
      </c>
      <c r="GW352" s="42"/>
      <c r="GX352" s="7"/>
      <c r="GY352" s="42"/>
      <c r="GZ352" s="7"/>
      <c r="HA352" s="96"/>
      <c r="HB352" s="42"/>
      <c r="HD352" s="42"/>
      <c r="HF352" s="7"/>
    </row>
    <row r="353" spans="1:214" customFormat="1" ht="15" hidden="1" x14ac:dyDescent="0.25">
      <c r="A353" s="70"/>
      <c r="B353" s="53" t="s">
        <v>89</v>
      </c>
      <c r="C353" s="293" t="s">
        <v>90</v>
      </c>
      <c r="D353" s="293"/>
      <c r="E353" s="293"/>
      <c r="F353" s="293"/>
      <c r="G353" s="293"/>
      <c r="H353" s="54" t="s">
        <v>62</v>
      </c>
      <c r="I353" s="74">
        <v>6.4</v>
      </c>
      <c r="J353" s="78">
        <v>1.35</v>
      </c>
      <c r="K353" s="78">
        <v>34.56</v>
      </c>
      <c r="L353" s="57"/>
      <c r="M353" s="55"/>
      <c r="N353" s="81">
        <v>476.71</v>
      </c>
      <c r="O353" s="55"/>
      <c r="P353" s="58">
        <v>16475.099999999999</v>
      </c>
      <c r="GO353" s="42"/>
      <c r="GP353" s="42"/>
      <c r="GQ353" s="42"/>
      <c r="GR353" s="42"/>
      <c r="GS353" s="42"/>
      <c r="GT353" s="42"/>
      <c r="GU353" s="7"/>
      <c r="GV353" s="7"/>
      <c r="GW353" s="42"/>
      <c r="GX353" s="7"/>
      <c r="GY353" s="42"/>
      <c r="GZ353" s="7" t="s">
        <v>90</v>
      </c>
      <c r="HA353" s="96"/>
      <c r="HB353" s="42"/>
      <c r="HD353" s="42"/>
      <c r="HF353" s="7"/>
    </row>
    <row r="354" spans="1:214" customFormat="1" ht="15" hidden="1" x14ac:dyDescent="0.25">
      <c r="A354" s="59"/>
      <c r="B354" s="53" t="s">
        <v>214</v>
      </c>
      <c r="C354" s="293" t="s">
        <v>215</v>
      </c>
      <c r="D354" s="293"/>
      <c r="E354" s="293"/>
      <c r="F354" s="293"/>
      <c r="G354" s="293"/>
      <c r="H354" s="54" t="s">
        <v>88</v>
      </c>
      <c r="I354" s="78">
        <v>0.01</v>
      </c>
      <c r="J354" s="78">
        <v>1.35</v>
      </c>
      <c r="K354" s="56">
        <v>5.3999999999999999E-2</v>
      </c>
      <c r="L354" s="62"/>
      <c r="M354" s="63"/>
      <c r="N354" s="64">
        <v>624.87</v>
      </c>
      <c r="O354" s="55"/>
      <c r="P354" s="58">
        <v>33.74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215</v>
      </c>
      <c r="GW354" s="42"/>
      <c r="GX354" s="7"/>
      <c r="GY354" s="42"/>
      <c r="GZ354" s="7"/>
      <c r="HA354" s="96"/>
      <c r="HB354" s="42"/>
      <c r="HD354" s="42"/>
      <c r="HF354" s="7"/>
    </row>
    <row r="355" spans="1:214" customFormat="1" ht="15" hidden="1" x14ac:dyDescent="0.25">
      <c r="A355" s="70"/>
      <c r="B355" s="53" t="s">
        <v>93</v>
      </c>
      <c r="C355" s="293" t="s">
        <v>94</v>
      </c>
      <c r="D355" s="293"/>
      <c r="E355" s="293"/>
      <c r="F355" s="293"/>
      <c r="G355" s="293"/>
      <c r="H355" s="54" t="s">
        <v>62</v>
      </c>
      <c r="I355" s="78">
        <v>0.01</v>
      </c>
      <c r="J355" s="78">
        <v>1.35</v>
      </c>
      <c r="K355" s="56">
        <v>5.3999999999999999E-2</v>
      </c>
      <c r="L355" s="57"/>
      <c r="M355" s="55"/>
      <c r="N355" s="81">
        <v>354.89</v>
      </c>
      <c r="O355" s="55"/>
      <c r="P355" s="77">
        <v>19.16</v>
      </c>
      <c r="GO355" s="42"/>
      <c r="GP355" s="42"/>
      <c r="GQ355" s="42"/>
      <c r="GR355" s="42"/>
      <c r="GS355" s="42"/>
      <c r="GT355" s="42"/>
      <c r="GU355" s="7"/>
      <c r="GV355" s="7"/>
      <c r="GW355" s="42"/>
      <c r="GX355" s="7"/>
      <c r="GY355" s="42"/>
      <c r="GZ355" s="7" t="s">
        <v>94</v>
      </c>
      <c r="HA355" s="96"/>
      <c r="HB355" s="42"/>
      <c r="HD355" s="42"/>
      <c r="HF355" s="7"/>
    </row>
    <row r="356" spans="1:214" customFormat="1" ht="15" hidden="1" x14ac:dyDescent="0.25">
      <c r="A356" s="52"/>
      <c r="B356" s="53" t="s">
        <v>95</v>
      </c>
      <c r="C356" s="293" t="s">
        <v>96</v>
      </c>
      <c r="D356" s="293"/>
      <c r="E356" s="293"/>
      <c r="F356" s="293"/>
      <c r="G356" s="293"/>
      <c r="H356" s="54"/>
      <c r="I356" s="55"/>
      <c r="J356" s="55"/>
      <c r="K356" s="55"/>
      <c r="L356" s="57"/>
      <c r="M356" s="55"/>
      <c r="N356" s="57"/>
      <c r="O356" s="55"/>
      <c r="P356" s="77">
        <v>226.43</v>
      </c>
      <c r="GO356" s="42"/>
      <c r="GP356" s="42"/>
      <c r="GQ356" s="42"/>
      <c r="GR356" s="42"/>
      <c r="GS356" s="42"/>
      <c r="GT356" s="42"/>
      <c r="GU356" s="7" t="s">
        <v>96</v>
      </c>
      <c r="GV356" s="7"/>
      <c r="GW356" s="42"/>
      <c r="GX356" s="7"/>
      <c r="GY356" s="42"/>
      <c r="GZ356" s="7"/>
      <c r="HA356" s="96"/>
      <c r="HB356" s="42"/>
      <c r="HD356" s="42"/>
      <c r="HF356" s="7"/>
    </row>
    <row r="357" spans="1:214" customFormat="1" ht="15" hidden="1" x14ac:dyDescent="0.25">
      <c r="A357" s="59"/>
      <c r="B357" s="53" t="s">
        <v>286</v>
      </c>
      <c r="C357" s="293" t="s">
        <v>287</v>
      </c>
      <c r="D357" s="293"/>
      <c r="E357" s="293"/>
      <c r="F357" s="293"/>
      <c r="G357" s="293"/>
      <c r="H357" s="54" t="s">
        <v>118</v>
      </c>
      <c r="I357" s="61">
        <v>4.0000000000000002E-4</v>
      </c>
      <c r="J357" s="55"/>
      <c r="K357" s="61">
        <v>1.6000000000000001E-3</v>
      </c>
      <c r="L357" s="79">
        <v>116448.72</v>
      </c>
      <c r="M357" s="80">
        <v>1.1599999999999999</v>
      </c>
      <c r="N357" s="64">
        <v>135080.51999999999</v>
      </c>
      <c r="O357" s="55"/>
      <c r="P357" s="58">
        <v>216.13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 t="s">
        <v>287</v>
      </c>
      <c r="GW357" s="42"/>
      <c r="GX357" s="7"/>
      <c r="GY357" s="42"/>
      <c r="GZ357" s="7"/>
      <c r="HA357" s="96"/>
      <c r="HB357" s="42"/>
      <c r="HD357" s="42"/>
      <c r="HF357" s="7"/>
    </row>
    <row r="358" spans="1:214" customFormat="1" ht="15" hidden="1" x14ac:dyDescent="0.25">
      <c r="A358" s="59"/>
      <c r="B358" s="53" t="s">
        <v>288</v>
      </c>
      <c r="C358" s="293" t="s">
        <v>289</v>
      </c>
      <c r="D358" s="293"/>
      <c r="E358" s="293"/>
      <c r="F358" s="293"/>
      <c r="G358" s="293"/>
      <c r="H358" s="54" t="s">
        <v>118</v>
      </c>
      <c r="I358" s="73">
        <v>1.0000000000000001E-5</v>
      </c>
      <c r="J358" s="55"/>
      <c r="K358" s="73">
        <v>4.0000000000000003E-5</v>
      </c>
      <c r="L358" s="79">
        <v>81827.199999999997</v>
      </c>
      <c r="M358" s="80">
        <v>1.51</v>
      </c>
      <c r="N358" s="64">
        <v>123559.07</v>
      </c>
      <c r="O358" s="55"/>
      <c r="P358" s="58">
        <v>4.9400000000000004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289</v>
      </c>
      <c r="GW358" s="42"/>
      <c r="GX358" s="7"/>
      <c r="GY358" s="42"/>
      <c r="GZ358" s="7"/>
      <c r="HA358" s="96"/>
      <c r="HB358" s="42"/>
      <c r="HD358" s="42"/>
      <c r="HF358" s="7"/>
    </row>
    <row r="359" spans="1:214" customFormat="1" ht="23.25" hidden="1" x14ac:dyDescent="0.25">
      <c r="A359" s="59"/>
      <c r="B359" s="53" t="s">
        <v>242</v>
      </c>
      <c r="C359" s="293" t="s">
        <v>243</v>
      </c>
      <c r="D359" s="293"/>
      <c r="E359" s="293"/>
      <c r="F359" s="293"/>
      <c r="G359" s="293"/>
      <c r="H359" s="54" t="s">
        <v>244</v>
      </c>
      <c r="I359" s="56">
        <v>2.4E-2</v>
      </c>
      <c r="J359" s="55"/>
      <c r="K359" s="56">
        <v>9.6000000000000002E-2</v>
      </c>
      <c r="L359" s="82">
        <v>37.71</v>
      </c>
      <c r="M359" s="80">
        <v>1.48</v>
      </c>
      <c r="N359" s="64">
        <v>55.81</v>
      </c>
      <c r="O359" s="55"/>
      <c r="P359" s="58">
        <v>5.36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243</v>
      </c>
      <c r="GW359" s="42"/>
      <c r="GX359" s="7"/>
      <c r="GY359" s="42"/>
      <c r="GZ359" s="7"/>
      <c r="HA359" s="96"/>
      <c r="HB359" s="42"/>
      <c r="HD359" s="42"/>
      <c r="HF359" s="7"/>
    </row>
    <row r="360" spans="1:214" customFormat="1" ht="15" x14ac:dyDescent="0.25">
      <c r="A360" s="66"/>
      <c r="B360" s="67"/>
      <c r="C360" s="294" t="s">
        <v>65</v>
      </c>
      <c r="D360" s="294"/>
      <c r="E360" s="294"/>
      <c r="F360" s="294"/>
      <c r="G360" s="294"/>
      <c r="H360" s="45"/>
      <c r="I360" s="46"/>
      <c r="J360" s="46"/>
      <c r="K360" s="46"/>
      <c r="L360" s="49"/>
      <c r="M360" s="46"/>
      <c r="N360" s="68"/>
      <c r="O360" s="46"/>
      <c r="P360" s="69">
        <v>109579.31</v>
      </c>
      <c r="Q360" s="65"/>
      <c r="R360" s="65"/>
      <c r="GO360" s="42"/>
      <c r="GP360" s="42"/>
      <c r="GQ360" s="42"/>
      <c r="GR360" s="42"/>
      <c r="GS360" s="42"/>
      <c r="GT360" s="42"/>
      <c r="GU360" s="7"/>
      <c r="GV360" s="7"/>
      <c r="GW360" s="42" t="s">
        <v>65</v>
      </c>
      <c r="GX360" s="7"/>
      <c r="GY360" s="42"/>
      <c r="GZ360" s="7"/>
      <c r="HA360" s="96"/>
      <c r="HB360" s="42"/>
      <c r="HD360" s="42"/>
      <c r="HF360" s="7"/>
    </row>
    <row r="361" spans="1:214" customFormat="1" ht="15" x14ac:dyDescent="0.25">
      <c r="A361" s="70" t="s">
        <v>290</v>
      </c>
      <c r="B361" s="53" t="s">
        <v>217</v>
      </c>
      <c r="C361" s="293" t="s">
        <v>218</v>
      </c>
      <c r="D361" s="293"/>
      <c r="E361" s="293"/>
      <c r="F361" s="293"/>
      <c r="G361" s="293"/>
      <c r="H361" s="54" t="s">
        <v>69</v>
      </c>
      <c r="I361" s="60">
        <v>2</v>
      </c>
      <c r="J361" s="55"/>
      <c r="K361" s="60">
        <v>2</v>
      </c>
      <c r="L361" s="57"/>
      <c r="M361" s="55"/>
      <c r="N361" s="57"/>
      <c r="O361" s="55"/>
      <c r="P361" s="77">
        <v>212.6</v>
      </c>
      <c r="GO361" s="42"/>
      <c r="GP361" s="42"/>
      <c r="GQ361" s="42"/>
      <c r="GR361" s="42"/>
      <c r="GS361" s="42"/>
      <c r="GT361" s="42"/>
      <c r="GU361" s="7"/>
      <c r="GV361" s="7"/>
      <c r="GW361" s="42"/>
      <c r="GX361" s="7"/>
      <c r="GY361" s="42"/>
      <c r="GZ361" s="7"/>
      <c r="HA361" s="96"/>
      <c r="HB361" s="42"/>
      <c r="HD361" s="42"/>
      <c r="HF361" s="7" t="s">
        <v>218</v>
      </c>
    </row>
    <row r="362" spans="1:214" customFormat="1" ht="15" x14ac:dyDescent="0.25">
      <c r="A362" s="70"/>
      <c r="B362" s="53"/>
      <c r="C362" s="293" t="s">
        <v>66</v>
      </c>
      <c r="D362" s="293"/>
      <c r="E362" s="293"/>
      <c r="F362" s="293"/>
      <c r="G362" s="293"/>
      <c r="H362" s="54"/>
      <c r="I362" s="55"/>
      <c r="J362" s="55"/>
      <c r="K362" s="55"/>
      <c r="L362" s="57"/>
      <c r="M362" s="55"/>
      <c r="N362" s="57"/>
      <c r="O362" s="55"/>
      <c r="P362" s="58">
        <v>30870.83</v>
      </c>
      <c r="GO362" s="42"/>
      <c r="GP362" s="42"/>
      <c r="GQ362" s="42"/>
      <c r="GR362" s="42"/>
      <c r="GS362" s="42"/>
      <c r="GT362" s="42"/>
      <c r="GU362" s="7"/>
      <c r="GV362" s="7"/>
      <c r="GW362" s="42"/>
      <c r="GX362" s="7" t="s">
        <v>66</v>
      </c>
      <c r="GY362" s="42"/>
      <c r="GZ362" s="7"/>
      <c r="HA362" s="96"/>
      <c r="HB362" s="42"/>
      <c r="HD362" s="42"/>
      <c r="HF362" s="7"/>
    </row>
    <row r="363" spans="1:214" customFormat="1" ht="15" x14ac:dyDescent="0.25">
      <c r="A363" s="70"/>
      <c r="B363" s="53" t="s">
        <v>219</v>
      </c>
      <c r="C363" s="293" t="s">
        <v>220</v>
      </c>
      <c r="D363" s="293"/>
      <c r="E363" s="293"/>
      <c r="F363" s="293"/>
      <c r="G363" s="293"/>
      <c r="H363" s="54" t="s">
        <v>69</v>
      </c>
      <c r="I363" s="60">
        <v>97</v>
      </c>
      <c r="J363" s="55"/>
      <c r="K363" s="60">
        <v>97</v>
      </c>
      <c r="L363" s="57"/>
      <c r="M363" s="55"/>
      <c r="N363" s="57"/>
      <c r="O363" s="55"/>
      <c r="P363" s="58">
        <v>29944.71</v>
      </c>
      <c r="GO363" s="42"/>
      <c r="GP363" s="42"/>
      <c r="GQ363" s="42"/>
      <c r="GR363" s="42"/>
      <c r="GS363" s="42"/>
      <c r="GT363" s="42"/>
      <c r="GU363" s="7"/>
      <c r="GV363" s="7"/>
      <c r="GW363" s="42"/>
      <c r="GX363" s="7" t="s">
        <v>220</v>
      </c>
      <c r="GY363" s="42"/>
      <c r="GZ363" s="7"/>
      <c r="HA363" s="96"/>
      <c r="HB363" s="42"/>
      <c r="HD363" s="42"/>
      <c r="HF363" s="7"/>
    </row>
    <row r="364" spans="1:214" customFormat="1" ht="15" x14ac:dyDescent="0.25">
      <c r="A364" s="70"/>
      <c r="B364" s="53" t="s">
        <v>221</v>
      </c>
      <c r="C364" s="293" t="s">
        <v>222</v>
      </c>
      <c r="D364" s="293"/>
      <c r="E364" s="293"/>
      <c r="F364" s="293"/>
      <c r="G364" s="293"/>
      <c r="H364" s="54" t="s">
        <v>69</v>
      </c>
      <c r="I364" s="60">
        <v>51</v>
      </c>
      <c r="J364" s="55"/>
      <c r="K364" s="60">
        <v>51</v>
      </c>
      <c r="L364" s="57"/>
      <c r="M364" s="55"/>
      <c r="N364" s="57"/>
      <c r="O364" s="55"/>
      <c r="P364" s="58">
        <v>15744.12</v>
      </c>
      <c r="GO364" s="42"/>
      <c r="GP364" s="42"/>
      <c r="GQ364" s="42"/>
      <c r="GR364" s="42"/>
      <c r="GS364" s="42"/>
      <c r="GT364" s="42"/>
      <c r="GU364" s="7"/>
      <c r="GV364" s="7"/>
      <c r="GW364" s="42"/>
      <c r="GX364" s="7" t="s">
        <v>222</v>
      </c>
      <c r="GY364" s="42"/>
      <c r="GZ364" s="7"/>
      <c r="HA364" s="96"/>
      <c r="HB364" s="42"/>
      <c r="HD364" s="42"/>
      <c r="HF364" s="7"/>
    </row>
    <row r="365" spans="1:214" customFormat="1" ht="15" x14ac:dyDescent="0.25">
      <c r="A365" s="71"/>
      <c r="B365" s="72"/>
      <c r="C365" s="294" t="s">
        <v>72</v>
      </c>
      <c r="D365" s="294"/>
      <c r="E365" s="294"/>
      <c r="F365" s="294"/>
      <c r="G365" s="294"/>
      <c r="H365" s="45"/>
      <c r="I365" s="46"/>
      <c r="J365" s="46"/>
      <c r="K365" s="46"/>
      <c r="L365" s="49"/>
      <c r="M365" s="46"/>
      <c r="N365" s="68">
        <v>38870.19</v>
      </c>
      <c r="O365" s="46"/>
      <c r="P365" s="69">
        <v>155480.74</v>
      </c>
      <c r="GO365" s="42"/>
      <c r="GP365" s="42"/>
      <c r="GQ365" s="42"/>
      <c r="GR365" s="42"/>
      <c r="GS365" s="42"/>
      <c r="GT365" s="42"/>
      <c r="GU365" s="7"/>
      <c r="GV365" s="7"/>
      <c r="GW365" s="42"/>
      <c r="GX365" s="7"/>
      <c r="GY365" s="42" t="s">
        <v>72</v>
      </c>
      <c r="GZ365" s="7"/>
      <c r="HA365" s="96"/>
      <c r="HB365" s="42"/>
      <c r="HD365" s="42"/>
      <c r="HF365" s="7"/>
    </row>
    <row r="366" spans="1:214" customFormat="1" ht="23.25" x14ac:dyDescent="0.25">
      <c r="A366" s="43" t="s">
        <v>291</v>
      </c>
      <c r="B366" s="44" t="s">
        <v>292</v>
      </c>
      <c r="C366" s="295" t="s">
        <v>293</v>
      </c>
      <c r="D366" s="295"/>
      <c r="E366" s="295"/>
      <c r="F366" s="295"/>
      <c r="G366" s="295"/>
      <c r="H366" s="45" t="s">
        <v>294</v>
      </c>
      <c r="I366" s="46">
        <v>0.24</v>
      </c>
      <c r="J366" s="47">
        <v>1</v>
      </c>
      <c r="K366" s="48">
        <v>0.24</v>
      </c>
      <c r="L366" s="49"/>
      <c r="M366" s="46"/>
      <c r="N366" s="50"/>
      <c r="O366" s="46"/>
      <c r="P366" s="51"/>
      <c r="GO366" s="42"/>
      <c r="GP366" s="42" t="s">
        <v>293</v>
      </c>
      <c r="GQ366" s="42" t="s">
        <v>6</v>
      </c>
      <c r="GR366" s="42" t="s">
        <v>6</v>
      </c>
      <c r="GS366" s="42" t="s">
        <v>6</v>
      </c>
      <c r="GT366" s="42" t="s">
        <v>6</v>
      </c>
      <c r="GU366" s="7"/>
      <c r="GV366" s="7"/>
      <c r="GW366" s="42"/>
      <c r="GX366" s="7"/>
      <c r="GY366" s="42"/>
      <c r="GZ366" s="7"/>
      <c r="HA366" s="96"/>
      <c r="HB366" s="42"/>
      <c r="HD366" s="42"/>
      <c r="HF366" s="7"/>
    </row>
    <row r="367" spans="1:214" customFormat="1" ht="15" hidden="1" x14ac:dyDescent="0.25">
      <c r="A367" s="52"/>
      <c r="B367" s="53" t="s">
        <v>57</v>
      </c>
      <c r="C367" s="293" t="s">
        <v>61</v>
      </c>
      <c r="D367" s="293"/>
      <c r="E367" s="293"/>
      <c r="F367" s="293"/>
      <c r="G367" s="293"/>
      <c r="H367" s="54" t="s">
        <v>62</v>
      </c>
      <c r="I367" s="55"/>
      <c r="J367" s="55"/>
      <c r="K367" s="73">
        <v>7.3612799999999998</v>
      </c>
      <c r="L367" s="57"/>
      <c r="M367" s="55"/>
      <c r="N367" s="57"/>
      <c r="O367" s="55"/>
      <c r="P367" s="58">
        <v>2553.92</v>
      </c>
      <c r="GO367" s="42"/>
      <c r="GP367" s="42"/>
      <c r="GQ367" s="42"/>
      <c r="GR367" s="42"/>
      <c r="GS367" s="42"/>
      <c r="GT367" s="42"/>
      <c r="GU367" s="7" t="s">
        <v>61</v>
      </c>
      <c r="GV367" s="7"/>
      <c r="GW367" s="42"/>
      <c r="GX367" s="7"/>
      <c r="GY367" s="42"/>
      <c r="GZ367" s="7"/>
      <c r="HA367" s="96"/>
      <c r="HB367" s="42"/>
      <c r="HD367" s="42"/>
      <c r="HF367" s="7"/>
    </row>
    <row r="368" spans="1:214" customFormat="1" ht="15" hidden="1" x14ac:dyDescent="0.25">
      <c r="A368" s="59"/>
      <c r="B368" s="53" t="s">
        <v>212</v>
      </c>
      <c r="C368" s="293" t="s">
        <v>213</v>
      </c>
      <c r="D368" s="293"/>
      <c r="E368" s="293"/>
      <c r="F368" s="293"/>
      <c r="G368" s="293"/>
      <c r="H368" s="54" t="s">
        <v>62</v>
      </c>
      <c r="I368" s="78">
        <v>22.72</v>
      </c>
      <c r="J368" s="78">
        <v>1.35</v>
      </c>
      <c r="K368" s="73">
        <v>7.3612799999999998</v>
      </c>
      <c r="L368" s="62"/>
      <c r="M368" s="63"/>
      <c r="N368" s="64">
        <v>346.94</v>
      </c>
      <c r="O368" s="55"/>
      <c r="P368" s="58">
        <v>2553.92</v>
      </c>
      <c r="Q368" s="65"/>
      <c r="R368" s="65"/>
      <c r="GO368" s="42"/>
      <c r="GP368" s="42"/>
      <c r="GQ368" s="42"/>
      <c r="GR368" s="42"/>
      <c r="GS368" s="42"/>
      <c r="GT368" s="42"/>
      <c r="GU368" s="7"/>
      <c r="GV368" s="7" t="s">
        <v>213</v>
      </c>
      <c r="GW368" s="42"/>
      <c r="GX368" s="7"/>
      <c r="GY368" s="42"/>
      <c r="GZ368" s="7"/>
      <c r="HA368" s="96"/>
      <c r="HB368" s="42"/>
      <c r="HD368" s="42"/>
      <c r="HF368" s="7"/>
    </row>
    <row r="369" spans="1:214" customFormat="1" ht="15" x14ac:dyDescent="0.25">
      <c r="A369" s="66"/>
      <c r="B369" s="67"/>
      <c r="C369" s="294" t="s">
        <v>65</v>
      </c>
      <c r="D369" s="294"/>
      <c r="E369" s="294"/>
      <c r="F369" s="294"/>
      <c r="G369" s="294"/>
      <c r="H369" s="45"/>
      <c r="I369" s="46"/>
      <c r="J369" s="46"/>
      <c r="K369" s="46"/>
      <c r="L369" s="49"/>
      <c r="M369" s="46"/>
      <c r="N369" s="68"/>
      <c r="O369" s="46"/>
      <c r="P369" s="69">
        <v>2553.92</v>
      </c>
      <c r="Q369" s="65"/>
      <c r="R369" s="65"/>
      <c r="GO369" s="42"/>
      <c r="GP369" s="42"/>
      <c r="GQ369" s="42"/>
      <c r="GR369" s="42"/>
      <c r="GS369" s="42"/>
      <c r="GT369" s="42"/>
      <c r="GU369" s="7"/>
      <c r="GV369" s="7"/>
      <c r="GW369" s="42" t="s">
        <v>65</v>
      </c>
      <c r="GX369" s="7"/>
      <c r="GY369" s="42"/>
      <c r="GZ369" s="7"/>
      <c r="HA369" s="96"/>
      <c r="HB369" s="42"/>
      <c r="HD369" s="42"/>
      <c r="HF369" s="7"/>
    </row>
    <row r="370" spans="1:214" customFormat="1" ht="15" x14ac:dyDescent="0.25">
      <c r="A370" s="70" t="s">
        <v>295</v>
      </c>
      <c r="B370" s="53" t="s">
        <v>217</v>
      </c>
      <c r="C370" s="293" t="s">
        <v>218</v>
      </c>
      <c r="D370" s="293"/>
      <c r="E370" s="293"/>
      <c r="F370" s="293"/>
      <c r="G370" s="293"/>
      <c r="H370" s="54" t="s">
        <v>69</v>
      </c>
      <c r="I370" s="60">
        <v>2</v>
      </c>
      <c r="J370" s="55"/>
      <c r="K370" s="60">
        <v>2</v>
      </c>
      <c r="L370" s="57"/>
      <c r="M370" s="55"/>
      <c r="N370" s="57"/>
      <c r="O370" s="55"/>
      <c r="P370" s="77">
        <v>37.840000000000003</v>
      </c>
      <c r="GO370" s="42"/>
      <c r="GP370" s="42"/>
      <c r="GQ370" s="42"/>
      <c r="GR370" s="42"/>
      <c r="GS370" s="42"/>
      <c r="GT370" s="42"/>
      <c r="GU370" s="7"/>
      <c r="GV370" s="7"/>
      <c r="GW370" s="42"/>
      <c r="GX370" s="7"/>
      <c r="GY370" s="42"/>
      <c r="GZ370" s="7"/>
      <c r="HA370" s="96"/>
      <c r="HB370" s="42"/>
      <c r="HD370" s="42"/>
      <c r="HF370" s="7" t="s">
        <v>218</v>
      </c>
    </row>
    <row r="371" spans="1:214" customFormat="1" ht="15" x14ac:dyDescent="0.25">
      <c r="A371" s="70"/>
      <c r="B371" s="53"/>
      <c r="C371" s="293" t="s">
        <v>66</v>
      </c>
      <c r="D371" s="293"/>
      <c r="E371" s="293"/>
      <c r="F371" s="293"/>
      <c r="G371" s="293"/>
      <c r="H371" s="54"/>
      <c r="I371" s="55"/>
      <c r="J371" s="55"/>
      <c r="K371" s="55"/>
      <c r="L371" s="57"/>
      <c r="M371" s="55"/>
      <c r="N371" s="57"/>
      <c r="O371" s="55"/>
      <c r="P371" s="58">
        <v>2553.92</v>
      </c>
      <c r="GO371" s="42"/>
      <c r="GP371" s="42"/>
      <c r="GQ371" s="42"/>
      <c r="GR371" s="42"/>
      <c r="GS371" s="42"/>
      <c r="GT371" s="42"/>
      <c r="GU371" s="7"/>
      <c r="GV371" s="7"/>
      <c r="GW371" s="42"/>
      <c r="GX371" s="7" t="s">
        <v>66</v>
      </c>
      <c r="GY371" s="42"/>
      <c r="GZ371" s="7"/>
      <c r="HA371" s="96"/>
      <c r="HB371" s="42"/>
      <c r="HD371" s="42"/>
      <c r="HF371" s="7"/>
    </row>
    <row r="372" spans="1:214" customFormat="1" ht="15" x14ac:dyDescent="0.25">
      <c r="A372" s="70"/>
      <c r="B372" s="53" t="s">
        <v>219</v>
      </c>
      <c r="C372" s="293" t="s">
        <v>220</v>
      </c>
      <c r="D372" s="293"/>
      <c r="E372" s="293"/>
      <c r="F372" s="293"/>
      <c r="G372" s="293"/>
      <c r="H372" s="54" t="s">
        <v>69</v>
      </c>
      <c r="I372" s="60">
        <v>97</v>
      </c>
      <c r="J372" s="55"/>
      <c r="K372" s="60">
        <v>97</v>
      </c>
      <c r="L372" s="57"/>
      <c r="M372" s="55"/>
      <c r="N372" s="57"/>
      <c r="O372" s="55"/>
      <c r="P372" s="58">
        <v>2477.3000000000002</v>
      </c>
      <c r="GO372" s="42"/>
      <c r="GP372" s="42"/>
      <c r="GQ372" s="42"/>
      <c r="GR372" s="42"/>
      <c r="GS372" s="42"/>
      <c r="GT372" s="42"/>
      <c r="GU372" s="7"/>
      <c r="GV372" s="7"/>
      <c r="GW372" s="42"/>
      <c r="GX372" s="7" t="s">
        <v>220</v>
      </c>
      <c r="GY372" s="42"/>
      <c r="GZ372" s="7"/>
      <c r="HA372" s="96"/>
      <c r="HB372" s="42"/>
      <c r="HD372" s="42"/>
      <c r="HF372" s="7"/>
    </row>
    <row r="373" spans="1:214" customFormat="1" ht="15" x14ac:dyDescent="0.25">
      <c r="A373" s="70"/>
      <c r="B373" s="53" t="s">
        <v>221</v>
      </c>
      <c r="C373" s="293" t="s">
        <v>222</v>
      </c>
      <c r="D373" s="293"/>
      <c r="E373" s="293"/>
      <c r="F373" s="293"/>
      <c r="G373" s="293"/>
      <c r="H373" s="54" t="s">
        <v>69</v>
      </c>
      <c r="I373" s="60">
        <v>51</v>
      </c>
      <c r="J373" s="55"/>
      <c r="K373" s="60">
        <v>51</v>
      </c>
      <c r="L373" s="57"/>
      <c r="M373" s="55"/>
      <c r="N373" s="57"/>
      <c r="O373" s="55"/>
      <c r="P373" s="58">
        <v>1302.5</v>
      </c>
      <c r="GO373" s="42"/>
      <c r="GP373" s="42"/>
      <c r="GQ373" s="42"/>
      <c r="GR373" s="42"/>
      <c r="GS373" s="42"/>
      <c r="GT373" s="42"/>
      <c r="GU373" s="7"/>
      <c r="GV373" s="7"/>
      <c r="GW373" s="42"/>
      <c r="GX373" s="7" t="s">
        <v>222</v>
      </c>
      <c r="GY373" s="42"/>
      <c r="GZ373" s="7"/>
      <c r="HA373" s="96"/>
      <c r="HB373" s="42"/>
      <c r="HD373" s="42"/>
      <c r="HF373" s="7"/>
    </row>
    <row r="374" spans="1:214" customFormat="1" ht="15" x14ac:dyDescent="0.25">
      <c r="A374" s="71"/>
      <c r="B374" s="72"/>
      <c r="C374" s="294" t="s">
        <v>72</v>
      </c>
      <c r="D374" s="294"/>
      <c r="E374" s="294"/>
      <c r="F374" s="294"/>
      <c r="G374" s="294"/>
      <c r="H374" s="45"/>
      <c r="I374" s="46"/>
      <c r="J374" s="46"/>
      <c r="K374" s="46"/>
      <c r="L374" s="49"/>
      <c r="M374" s="46"/>
      <c r="N374" s="68">
        <v>26548.17</v>
      </c>
      <c r="O374" s="46"/>
      <c r="P374" s="69">
        <v>6371.56</v>
      </c>
      <c r="GO374" s="42"/>
      <c r="GP374" s="42"/>
      <c r="GQ374" s="42"/>
      <c r="GR374" s="42"/>
      <c r="GS374" s="42"/>
      <c r="GT374" s="42"/>
      <c r="GU374" s="7"/>
      <c r="GV374" s="7"/>
      <c r="GW374" s="42"/>
      <c r="GX374" s="7"/>
      <c r="GY374" s="42" t="s">
        <v>72</v>
      </c>
      <c r="GZ374" s="7"/>
      <c r="HA374" s="96"/>
      <c r="HB374" s="42"/>
      <c r="HD374" s="42"/>
      <c r="HF374" s="7"/>
    </row>
    <row r="375" spans="1:214" customFormat="1" ht="23.25" x14ac:dyDescent="0.25">
      <c r="A375" s="43" t="s">
        <v>296</v>
      </c>
      <c r="B375" s="44" t="s">
        <v>297</v>
      </c>
      <c r="C375" s="295" t="s">
        <v>298</v>
      </c>
      <c r="D375" s="295"/>
      <c r="E375" s="295"/>
      <c r="F375" s="295"/>
      <c r="G375" s="295"/>
      <c r="H375" s="45" t="s">
        <v>99</v>
      </c>
      <c r="I375" s="46">
        <v>4</v>
      </c>
      <c r="J375" s="47">
        <v>1</v>
      </c>
      <c r="K375" s="47">
        <v>4</v>
      </c>
      <c r="L375" s="49"/>
      <c r="M375" s="46"/>
      <c r="N375" s="50"/>
      <c r="O375" s="46"/>
      <c r="P375" s="51"/>
      <c r="GO375" s="42"/>
      <c r="GP375" s="42" t="s">
        <v>298</v>
      </c>
      <c r="GQ375" s="42" t="s">
        <v>6</v>
      </c>
      <c r="GR375" s="42" t="s">
        <v>6</v>
      </c>
      <c r="GS375" s="42" t="s">
        <v>6</v>
      </c>
      <c r="GT375" s="42" t="s">
        <v>6</v>
      </c>
      <c r="GU375" s="7"/>
      <c r="GV375" s="7"/>
      <c r="GW375" s="42"/>
      <c r="GX375" s="7"/>
      <c r="GY375" s="42"/>
      <c r="GZ375" s="7"/>
      <c r="HA375" s="96"/>
      <c r="HB375" s="42"/>
      <c r="HD375" s="42"/>
      <c r="HF375" s="7"/>
    </row>
    <row r="376" spans="1:214" customFormat="1" ht="15" hidden="1" x14ac:dyDescent="0.25">
      <c r="A376" s="52"/>
      <c r="B376" s="53" t="s">
        <v>57</v>
      </c>
      <c r="C376" s="293" t="s">
        <v>61</v>
      </c>
      <c r="D376" s="293"/>
      <c r="E376" s="293"/>
      <c r="F376" s="293"/>
      <c r="G376" s="293"/>
      <c r="H376" s="54" t="s">
        <v>62</v>
      </c>
      <c r="I376" s="55"/>
      <c r="J376" s="55"/>
      <c r="K376" s="56">
        <v>51.408000000000001</v>
      </c>
      <c r="L376" s="57"/>
      <c r="M376" s="55"/>
      <c r="N376" s="57"/>
      <c r="O376" s="55"/>
      <c r="P376" s="58">
        <v>17835.490000000002</v>
      </c>
      <c r="GO376" s="42"/>
      <c r="GP376" s="42"/>
      <c r="GQ376" s="42"/>
      <c r="GR376" s="42"/>
      <c r="GS376" s="42"/>
      <c r="GT376" s="42"/>
      <c r="GU376" s="7" t="s">
        <v>61</v>
      </c>
      <c r="GV376" s="7"/>
      <c r="GW376" s="42"/>
      <c r="GX376" s="7"/>
      <c r="GY376" s="42"/>
      <c r="GZ376" s="7"/>
      <c r="HA376" s="96"/>
      <c r="HB376" s="42"/>
      <c r="HD376" s="42"/>
      <c r="HF376" s="7"/>
    </row>
    <row r="377" spans="1:214" customFormat="1" ht="15" hidden="1" x14ac:dyDescent="0.25">
      <c r="A377" s="59"/>
      <c r="B377" s="53" t="s">
        <v>212</v>
      </c>
      <c r="C377" s="293" t="s">
        <v>213</v>
      </c>
      <c r="D377" s="293"/>
      <c r="E377" s="293"/>
      <c r="F377" s="293"/>
      <c r="G377" s="293"/>
      <c r="H377" s="54" t="s">
        <v>62</v>
      </c>
      <c r="I377" s="78">
        <v>9.52</v>
      </c>
      <c r="J377" s="78">
        <v>1.35</v>
      </c>
      <c r="K377" s="56">
        <v>51.408000000000001</v>
      </c>
      <c r="L377" s="62"/>
      <c r="M377" s="63"/>
      <c r="N377" s="64">
        <v>346.94</v>
      </c>
      <c r="O377" s="55"/>
      <c r="P377" s="58">
        <v>17835.490000000002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213</v>
      </c>
      <c r="GW377" s="42"/>
      <c r="GX377" s="7"/>
      <c r="GY377" s="42"/>
      <c r="GZ377" s="7"/>
      <c r="HA377" s="96"/>
      <c r="HB377" s="42"/>
      <c r="HD377" s="42"/>
      <c r="HF377" s="7"/>
    </row>
    <row r="378" spans="1:214" customFormat="1" ht="15" hidden="1" x14ac:dyDescent="0.25">
      <c r="A378" s="52"/>
      <c r="B378" s="53" t="s">
        <v>73</v>
      </c>
      <c r="C378" s="293" t="s">
        <v>84</v>
      </c>
      <c r="D378" s="293"/>
      <c r="E378" s="293"/>
      <c r="F378" s="293"/>
      <c r="G378" s="293"/>
      <c r="H378" s="54"/>
      <c r="I378" s="55"/>
      <c r="J378" s="55"/>
      <c r="K378" s="55"/>
      <c r="L378" s="57"/>
      <c r="M378" s="55"/>
      <c r="N378" s="57"/>
      <c r="O378" s="55"/>
      <c r="P378" s="77">
        <v>120.71</v>
      </c>
      <c r="GO378" s="42"/>
      <c r="GP378" s="42"/>
      <c r="GQ378" s="42"/>
      <c r="GR378" s="42"/>
      <c r="GS378" s="42"/>
      <c r="GT378" s="42"/>
      <c r="GU378" s="7" t="s">
        <v>84</v>
      </c>
      <c r="GV378" s="7"/>
      <c r="GW378" s="42"/>
      <c r="GX378" s="7"/>
      <c r="GY378" s="42"/>
      <c r="GZ378" s="7"/>
      <c r="HA378" s="96"/>
      <c r="HB378" s="42"/>
      <c r="HD378" s="42"/>
      <c r="HF378" s="7"/>
    </row>
    <row r="379" spans="1:214" customFormat="1" ht="15" hidden="1" x14ac:dyDescent="0.25">
      <c r="A379" s="52"/>
      <c r="B379" s="53"/>
      <c r="C379" s="293" t="s">
        <v>85</v>
      </c>
      <c r="D379" s="293"/>
      <c r="E379" s="293"/>
      <c r="F379" s="293"/>
      <c r="G379" s="293"/>
      <c r="H379" s="54" t="s">
        <v>62</v>
      </c>
      <c r="I379" s="55"/>
      <c r="J379" s="55"/>
      <c r="K379" s="56">
        <v>0.108</v>
      </c>
      <c r="L379" s="57"/>
      <c r="M379" s="55"/>
      <c r="N379" s="57"/>
      <c r="O379" s="55"/>
      <c r="P379" s="77">
        <v>44.9</v>
      </c>
      <c r="GO379" s="42"/>
      <c r="GP379" s="42"/>
      <c r="GQ379" s="42"/>
      <c r="GR379" s="42"/>
      <c r="GS379" s="42"/>
      <c r="GT379" s="42"/>
      <c r="GU379" s="7" t="s">
        <v>85</v>
      </c>
      <c r="GV379" s="7"/>
      <c r="GW379" s="42"/>
      <c r="GX379" s="7"/>
      <c r="GY379" s="42"/>
      <c r="GZ379" s="7"/>
      <c r="HA379" s="96"/>
      <c r="HB379" s="42"/>
      <c r="HD379" s="42"/>
      <c r="HF379" s="7"/>
    </row>
    <row r="380" spans="1:214" customFormat="1" ht="15" hidden="1" x14ac:dyDescent="0.25">
      <c r="A380" s="59"/>
      <c r="B380" s="53" t="s">
        <v>153</v>
      </c>
      <c r="C380" s="293" t="s">
        <v>154</v>
      </c>
      <c r="D380" s="293"/>
      <c r="E380" s="293"/>
      <c r="F380" s="293"/>
      <c r="G380" s="293"/>
      <c r="H380" s="54" t="s">
        <v>88</v>
      </c>
      <c r="I380" s="78">
        <v>0.01</v>
      </c>
      <c r="J380" s="78">
        <v>1.35</v>
      </c>
      <c r="K380" s="56">
        <v>5.3999999999999999E-2</v>
      </c>
      <c r="L380" s="62"/>
      <c r="M380" s="63"/>
      <c r="N380" s="64">
        <v>1610.55</v>
      </c>
      <c r="O380" s="55"/>
      <c r="P380" s="58">
        <v>86.97</v>
      </c>
      <c r="Q380" s="65"/>
      <c r="R380" s="65"/>
      <c r="GO380" s="42"/>
      <c r="GP380" s="42"/>
      <c r="GQ380" s="42"/>
      <c r="GR380" s="42"/>
      <c r="GS380" s="42"/>
      <c r="GT380" s="42"/>
      <c r="GU380" s="7"/>
      <c r="GV380" s="7" t="s">
        <v>154</v>
      </c>
      <c r="GW380" s="42"/>
      <c r="GX380" s="7"/>
      <c r="GY380" s="42"/>
      <c r="GZ380" s="7"/>
      <c r="HA380" s="96"/>
      <c r="HB380" s="42"/>
      <c r="HD380" s="42"/>
      <c r="HF380" s="7"/>
    </row>
    <row r="381" spans="1:214" customFormat="1" ht="15" hidden="1" x14ac:dyDescent="0.25">
      <c r="A381" s="70"/>
      <c r="B381" s="53" t="s">
        <v>89</v>
      </c>
      <c r="C381" s="293" t="s">
        <v>90</v>
      </c>
      <c r="D381" s="293"/>
      <c r="E381" s="293"/>
      <c r="F381" s="293"/>
      <c r="G381" s="293"/>
      <c r="H381" s="54" t="s">
        <v>62</v>
      </c>
      <c r="I381" s="78">
        <v>0.01</v>
      </c>
      <c r="J381" s="78">
        <v>1.35</v>
      </c>
      <c r="K381" s="56">
        <v>5.3999999999999999E-2</v>
      </c>
      <c r="L381" s="57"/>
      <c r="M381" s="55"/>
      <c r="N381" s="81">
        <v>476.71</v>
      </c>
      <c r="O381" s="55"/>
      <c r="P381" s="77">
        <v>25.74</v>
      </c>
      <c r="GO381" s="42"/>
      <c r="GP381" s="42"/>
      <c r="GQ381" s="42"/>
      <c r="GR381" s="42"/>
      <c r="GS381" s="42"/>
      <c r="GT381" s="42"/>
      <c r="GU381" s="7"/>
      <c r="GV381" s="7"/>
      <c r="GW381" s="42"/>
      <c r="GX381" s="7"/>
      <c r="GY381" s="42"/>
      <c r="GZ381" s="7" t="s">
        <v>90</v>
      </c>
      <c r="HA381" s="96"/>
      <c r="HB381" s="42"/>
      <c r="HD381" s="42"/>
      <c r="HF381" s="7"/>
    </row>
    <row r="382" spans="1:214" customFormat="1" ht="15" hidden="1" x14ac:dyDescent="0.25">
      <c r="A382" s="59"/>
      <c r="B382" s="53" t="s">
        <v>214</v>
      </c>
      <c r="C382" s="293" t="s">
        <v>215</v>
      </c>
      <c r="D382" s="293"/>
      <c r="E382" s="293"/>
      <c r="F382" s="293"/>
      <c r="G382" s="293"/>
      <c r="H382" s="54" t="s">
        <v>88</v>
      </c>
      <c r="I382" s="78">
        <v>0.01</v>
      </c>
      <c r="J382" s="78">
        <v>1.35</v>
      </c>
      <c r="K382" s="56">
        <v>5.3999999999999999E-2</v>
      </c>
      <c r="L382" s="62"/>
      <c r="M382" s="63"/>
      <c r="N382" s="64">
        <v>624.87</v>
      </c>
      <c r="O382" s="55"/>
      <c r="P382" s="58">
        <v>33.74</v>
      </c>
      <c r="Q382" s="65"/>
      <c r="R382" s="65"/>
      <c r="GO382" s="42"/>
      <c r="GP382" s="42"/>
      <c r="GQ382" s="42"/>
      <c r="GR382" s="42"/>
      <c r="GS382" s="42"/>
      <c r="GT382" s="42"/>
      <c r="GU382" s="7"/>
      <c r="GV382" s="7" t="s">
        <v>215</v>
      </c>
      <c r="GW382" s="42"/>
      <c r="GX382" s="7"/>
      <c r="GY382" s="42"/>
      <c r="GZ382" s="7"/>
      <c r="HA382" s="96"/>
      <c r="HB382" s="42"/>
      <c r="HD382" s="42"/>
      <c r="HF382" s="7"/>
    </row>
    <row r="383" spans="1:214" customFormat="1" ht="15" hidden="1" x14ac:dyDescent="0.25">
      <c r="A383" s="70"/>
      <c r="B383" s="53" t="s">
        <v>93</v>
      </c>
      <c r="C383" s="293" t="s">
        <v>94</v>
      </c>
      <c r="D383" s="293"/>
      <c r="E383" s="293"/>
      <c r="F383" s="293"/>
      <c r="G383" s="293"/>
      <c r="H383" s="54" t="s">
        <v>62</v>
      </c>
      <c r="I383" s="78">
        <v>0.01</v>
      </c>
      <c r="J383" s="78">
        <v>1.35</v>
      </c>
      <c r="K383" s="56">
        <v>5.3999999999999999E-2</v>
      </c>
      <c r="L383" s="57"/>
      <c r="M383" s="55"/>
      <c r="N383" s="81">
        <v>354.89</v>
      </c>
      <c r="O383" s="55"/>
      <c r="P383" s="77">
        <v>19.16</v>
      </c>
      <c r="GO383" s="42"/>
      <c r="GP383" s="42"/>
      <c r="GQ383" s="42"/>
      <c r="GR383" s="42"/>
      <c r="GS383" s="42"/>
      <c r="GT383" s="42"/>
      <c r="GU383" s="7"/>
      <c r="GV383" s="7"/>
      <c r="GW383" s="42"/>
      <c r="GX383" s="7"/>
      <c r="GY383" s="42"/>
      <c r="GZ383" s="7" t="s">
        <v>94</v>
      </c>
      <c r="HA383" s="96"/>
      <c r="HB383" s="42"/>
      <c r="HD383" s="42"/>
      <c r="HF383" s="7"/>
    </row>
    <row r="384" spans="1:214" customFormat="1" ht="15" hidden="1" x14ac:dyDescent="0.25">
      <c r="A384" s="52"/>
      <c r="B384" s="53" t="s">
        <v>95</v>
      </c>
      <c r="C384" s="293" t="s">
        <v>96</v>
      </c>
      <c r="D384" s="293"/>
      <c r="E384" s="293"/>
      <c r="F384" s="293"/>
      <c r="G384" s="293"/>
      <c r="H384" s="54"/>
      <c r="I384" s="55"/>
      <c r="J384" s="55"/>
      <c r="K384" s="55"/>
      <c r="L384" s="57"/>
      <c r="M384" s="55"/>
      <c r="N384" s="57"/>
      <c r="O384" s="55"/>
      <c r="P384" s="58">
        <v>3247.93</v>
      </c>
      <c r="GO384" s="42"/>
      <c r="GP384" s="42"/>
      <c r="GQ384" s="42"/>
      <c r="GR384" s="42"/>
      <c r="GS384" s="42"/>
      <c r="GT384" s="42"/>
      <c r="GU384" s="7" t="s">
        <v>96</v>
      </c>
      <c r="GV384" s="7"/>
      <c r="GW384" s="42"/>
      <c r="GX384" s="7"/>
      <c r="GY384" s="42"/>
      <c r="GZ384" s="7"/>
      <c r="HA384" s="96"/>
      <c r="HB384" s="42"/>
      <c r="HD384" s="42"/>
      <c r="HF384" s="7"/>
    </row>
    <row r="385" spans="1:214" customFormat="1" ht="15" hidden="1" x14ac:dyDescent="0.25">
      <c r="A385" s="59"/>
      <c r="B385" s="53" t="s">
        <v>286</v>
      </c>
      <c r="C385" s="293" t="s">
        <v>287</v>
      </c>
      <c r="D385" s="293"/>
      <c r="E385" s="293"/>
      <c r="F385" s="293"/>
      <c r="G385" s="293"/>
      <c r="H385" s="54" t="s">
        <v>118</v>
      </c>
      <c r="I385" s="61">
        <v>8.0000000000000004E-4</v>
      </c>
      <c r="J385" s="55"/>
      <c r="K385" s="61">
        <v>3.2000000000000002E-3</v>
      </c>
      <c r="L385" s="79">
        <v>116448.72</v>
      </c>
      <c r="M385" s="80">
        <v>1.1599999999999999</v>
      </c>
      <c r="N385" s="64">
        <v>135080.51999999999</v>
      </c>
      <c r="O385" s="55"/>
      <c r="P385" s="58">
        <v>432.26</v>
      </c>
      <c r="Q385" s="65"/>
      <c r="R385" s="65"/>
      <c r="GO385" s="42"/>
      <c r="GP385" s="42"/>
      <c r="GQ385" s="42"/>
      <c r="GR385" s="42"/>
      <c r="GS385" s="42"/>
      <c r="GT385" s="42"/>
      <c r="GU385" s="7"/>
      <c r="GV385" s="7" t="s">
        <v>287</v>
      </c>
      <c r="GW385" s="42"/>
      <c r="GX385" s="7"/>
      <c r="GY385" s="42"/>
      <c r="GZ385" s="7"/>
      <c r="HA385" s="96"/>
      <c r="HB385" s="42"/>
      <c r="HD385" s="42"/>
      <c r="HF385" s="7"/>
    </row>
    <row r="386" spans="1:214" customFormat="1" ht="15" hidden="1" x14ac:dyDescent="0.25">
      <c r="A386" s="59"/>
      <c r="B386" s="53" t="s">
        <v>288</v>
      </c>
      <c r="C386" s="293" t="s">
        <v>289</v>
      </c>
      <c r="D386" s="293"/>
      <c r="E386" s="293"/>
      <c r="F386" s="293"/>
      <c r="G386" s="293"/>
      <c r="H386" s="54" t="s">
        <v>118</v>
      </c>
      <c r="I386" s="73">
        <v>2.0000000000000002E-5</v>
      </c>
      <c r="J386" s="55"/>
      <c r="K386" s="73">
        <v>8.0000000000000007E-5</v>
      </c>
      <c r="L386" s="79">
        <v>81827.199999999997</v>
      </c>
      <c r="M386" s="80">
        <v>1.51</v>
      </c>
      <c r="N386" s="64">
        <v>123559.07</v>
      </c>
      <c r="O386" s="55"/>
      <c r="P386" s="58">
        <v>9.8800000000000008</v>
      </c>
      <c r="Q386" s="65"/>
      <c r="R386" s="65"/>
      <c r="GO386" s="42"/>
      <c r="GP386" s="42"/>
      <c r="GQ386" s="42"/>
      <c r="GR386" s="42"/>
      <c r="GS386" s="42"/>
      <c r="GT386" s="42"/>
      <c r="GU386" s="7"/>
      <c r="GV386" s="7" t="s">
        <v>289</v>
      </c>
      <c r="GW386" s="42"/>
      <c r="GX386" s="7"/>
      <c r="GY386" s="42"/>
      <c r="GZ386" s="7"/>
      <c r="HA386" s="96"/>
      <c r="HB386" s="42"/>
      <c r="HD386" s="42"/>
      <c r="HF386" s="7"/>
    </row>
    <row r="387" spans="1:214" customFormat="1" ht="23.25" hidden="1" x14ac:dyDescent="0.25">
      <c r="A387" s="59"/>
      <c r="B387" s="53" t="s">
        <v>242</v>
      </c>
      <c r="C387" s="293" t="s">
        <v>243</v>
      </c>
      <c r="D387" s="293"/>
      <c r="E387" s="293"/>
      <c r="F387" s="293"/>
      <c r="G387" s="293"/>
      <c r="H387" s="54" t="s">
        <v>244</v>
      </c>
      <c r="I387" s="56">
        <v>2.4E-2</v>
      </c>
      <c r="J387" s="55"/>
      <c r="K387" s="56">
        <v>9.6000000000000002E-2</v>
      </c>
      <c r="L387" s="82">
        <v>37.71</v>
      </c>
      <c r="M387" s="80">
        <v>1.48</v>
      </c>
      <c r="N387" s="64">
        <v>55.81</v>
      </c>
      <c r="O387" s="55"/>
      <c r="P387" s="58">
        <v>5.36</v>
      </c>
      <c r="Q387" s="65"/>
      <c r="R387" s="65"/>
      <c r="GO387" s="42"/>
      <c r="GP387" s="42"/>
      <c r="GQ387" s="42"/>
      <c r="GR387" s="42"/>
      <c r="GS387" s="42"/>
      <c r="GT387" s="42"/>
      <c r="GU387" s="7"/>
      <c r="GV387" s="7" t="s">
        <v>243</v>
      </c>
      <c r="GW387" s="42"/>
      <c r="GX387" s="7"/>
      <c r="GY387" s="42"/>
      <c r="GZ387" s="7"/>
      <c r="HA387" s="96"/>
      <c r="HB387" s="42"/>
      <c r="HD387" s="42"/>
      <c r="HF387" s="7"/>
    </row>
    <row r="388" spans="1:214" customFormat="1" ht="15" hidden="1" x14ac:dyDescent="0.25">
      <c r="A388" s="59"/>
      <c r="B388" s="53" t="s">
        <v>299</v>
      </c>
      <c r="C388" s="293" t="s">
        <v>300</v>
      </c>
      <c r="D388" s="293"/>
      <c r="E388" s="293"/>
      <c r="F388" s="293"/>
      <c r="G388" s="293"/>
      <c r="H388" s="54" t="s">
        <v>294</v>
      </c>
      <c r="I388" s="56">
        <v>3.1E-2</v>
      </c>
      <c r="J388" s="55"/>
      <c r="K388" s="56">
        <v>0.124</v>
      </c>
      <c r="L388" s="79">
        <v>17782.75</v>
      </c>
      <c r="M388" s="80">
        <v>1.27</v>
      </c>
      <c r="N388" s="64">
        <v>22584.09</v>
      </c>
      <c r="O388" s="55"/>
      <c r="P388" s="58">
        <v>2800.43</v>
      </c>
      <c r="Q388" s="65"/>
      <c r="R388" s="65"/>
      <c r="GO388" s="42"/>
      <c r="GP388" s="42"/>
      <c r="GQ388" s="42"/>
      <c r="GR388" s="42"/>
      <c r="GS388" s="42"/>
      <c r="GT388" s="42"/>
      <c r="GU388" s="7"/>
      <c r="GV388" s="7" t="s">
        <v>300</v>
      </c>
      <c r="GW388" s="42"/>
      <c r="GX388" s="7"/>
      <c r="GY388" s="42"/>
      <c r="GZ388" s="7"/>
      <c r="HA388" s="96"/>
      <c r="HB388" s="42"/>
      <c r="HD388" s="42"/>
      <c r="HF388" s="7"/>
    </row>
    <row r="389" spans="1:214" customFormat="1" ht="15" x14ac:dyDescent="0.25">
      <c r="A389" s="66"/>
      <c r="B389" s="67"/>
      <c r="C389" s="294" t="s">
        <v>65</v>
      </c>
      <c r="D389" s="294"/>
      <c r="E389" s="294"/>
      <c r="F389" s="294"/>
      <c r="G389" s="294"/>
      <c r="H389" s="45"/>
      <c r="I389" s="46"/>
      <c r="J389" s="46"/>
      <c r="K389" s="46"/>
      <c r="L389" s="49"/>
      <c r="M389" s="46"/>
      <c r="N389" s="68"/>
      <c r="O389" s="46"/>
      <c r="P389" s="69">
        <v>21249.03</v>
      </c>
      <c r="Q389" s="65"/>
      <c r="R389" s="65"/>
      <c r="GO389" s="42"/>
      <c r="GP389" s="42"/>
      <c r="GQ389" s="42"/>
      <c r="GR389" s="42"/>
      <c r="GS389" s="42"/>
      <c r="GT389" s="42"/>
      <c r="GU389" s="7"/>
      <c r="GV389" s="7"/>
      <c r="GW389" s="42" t="s">
        <v>65</v>
      </c>
      <c r="GX389" s="7"/>
      <c r="GY389" s="42"/>
      <c r="GZ389" s="7"/>
      <c r="HA389" s="96"/>
      <c r="HB389" s="42"/>
      <c r="HD389" s="42"/>
      <c r="HF389" s="7"/>
    </row>
    <row r="390" spans="1:214" customFormat="1" ht="15" x14ac:dyDescent="0.25">
      <c r="A390" s="70" t="s">
        <v>301</v>
      </c>
      <c r="B390" s="53" t="s">
        <v>217</v>
      </c>
      <c r="C390" s="293" t="s">
        <v>218</v>
      </c>
      <c r="D390" s="293"/>
      <c r="E390" s="293"/>
      <c r="F390" s="293"/>
      <c r="G390" s="293"/>
      <c r="H390" s="54" t="s">
        <v>69</v>
      </c>
      <c r="I390" s="60">
        <v>2</v>
      </c>
      <c r="J390" s="55"/>
      <c r="K390" s="60">
        <v>2</v>
      </c>
      <c r="L390" s="57"/>
      <c r="M390" s="55"/>
      <c r="N390" s="57"/>
      <c r="O390" s="55"/>
      <c r="P390" s="77">
        <v>264.23</v>
      </c>
      <c r="GO390" s="42"/>
      <c r="GP390" s="42"/>
      <c r="GQ390" s="42"/>
      <c r="GR390" s="42"/>
      <c r="GS390" s="42"/>
      <c r="GT390" s="42"/>
      <c r="GU390" s="7"/>
      <c r="GV390" s="7"/>
      <c r="GW390" s="42"/>
      <c r="GX390" s="7"/>
      <c r="GY390" s="42"/>
      <c r="GZ390" s="7"/>
      <c r="HA390" s="96"/>
      <c r="HB390" s="42"/>
      <c r="HD390" s="42"/>
      <c r="HF390" s="7" t="s">
        <v>218</v>
      </c>
    </row>
    <row r="391" spans="1:214" customFormat="1" ht="15" x14ac:dyDescent="0.25">
      <c r="A391" s="70"/>
      <c r="B391" s="53"/>
      <c r="C391" s="293" t="s">
        <v>66</v>
      </c>
      <c r="D391" s="293"/>
      <c r="E391" s="293"/>
      <c r="F391" s="293"/>
      <c r="G391" s="293"/>
      <c r="H391" s="54"/>
      <c r="I391" s="55"/>
      <c r="J391" s="55"/>
      <c r="K391" s="55"/>
      <c r="L391" s="57"/>
      <c r="M391" s="55"/>
      <c r="N391" s="57"/>
      <c r="O391" s="55"/>
      <c r="P391" s="58">
        <v>17880.39</v>
      </c>
      <c r="GO391" s="42"/>
      <c r="GP391" s="42"/>
      <c r="GQ391" s="42"/>
      <c r="GR391" s="42"/>
      <c r="GS391" s="42"/>
      <c r="GT391" s="42"/>
      <c r="GU391" s="7"/>
      <c r="GV391" s="7"/>
      <c r="GW391" s="42"/>
      <c r="GX391" s="7" t="s">
        <v>66</v>
      </c>
      <c r="GY391" s="42"/>
      <c r="GZ391" s="7"/>
      <c r="HA391" s="96"/>
      <c r="HB391" s="42"/>
      <c r="HD391" s="42"/>
      <c r="HF391" s="7"/>
    </row>
    <row r="392" spans="1:214" customFormat="1" ht="15" x14ac:dyDescent="0.25">
      <c r="A392" s="70"/>
      <c r="B392" s="53" t="s">
        <v>219</v>
      </c>
      <c r="C392" s="293" t="s">
        <v>220</v>
      </c>
      <c r="D392" s="293"/>
      <c r="E392" s="293"/>
      <c r="F392" s="293"/>
      <c r="G392" s="293"/>
      <c r="H392" s="54" t="s">
        <v>69</v>
      </c>
      <c r="I392" s="60">
        <v>97</v>
      </c>
      <c r="J392" s="55"/>
      <c r="K392" s="60">
        <v>97</v>
      </c>
      <c r="L392" s="57"/>
      <c r="M392" s="55"/>
      <c r="N392" s="57"/>
      <c r="O392" s="55"/>
      <c r="P392" s="58">
        <v>17343.98</v>
      </c>
      <c r="GO392" s="42"/>
      <c r="GP392" s="42"/>
      <c r="GQ392" s="42"/>
      <c r="GR392" s="42"/>
      <c r="GS392" s="42"/>
      <c r="GT392" s="42"/>
      <c r="GU392" s="7"/>
      <c r="GV392" s="7"/>
      <c r="GW392" s="42"/>
      <c r="GX392" s="7" t="s">
        <v>220</v>
      </c>
      <c r="GY392" s="42"/>
      <c r="GZ392" s="7"/>
      <c r="HA392" s="96"/>
      <c r="HB392" s="42"/>
      <c r="HD392" s="42"/>
      <c r="HF392" s="7"/>
    </row>
    <row r="393" spans="1:214" customFormat="1" ht="15" x14ac:dyDescent="0.25">
      <c r="A393" s="70"/>
      <c r="B393" s="53" t="s">
        <v>221</v>
      </c>
      <c r="C393" s="293" t="s">
        <v>222</v>
      </c>
      <c r="D393" s="293"/>
      <c r="E393" s="293"/>
      <c r="F393" s="293"/>
      <c r="G393" s="293"/>
      <c r="H393" s="54" t="s">
        <v>69</v>
      </c>
      <c r="I393" s="60">
        <v>51</v>
      </c>
      <c r="J393" s="55"/>
      <c r="K393" s="60">
        <v>51</v>
      </c>
      <c r="L393" s="57"/>
      <c r="M393" s="55"/>
      <c r="N393" s="57"/>
      <c r="O393" s="55"/>
      <c r="P393" s="58">
        <v>9119</v>
      </c>
      <c r="GO393" s="42"/>
      <c r="GP393" s="42"/>
      <c r="GQ393" s="42"/>
      <c r="GR393" s="42"/>
      <c r="GS393" s="42"/>
      <c r="GT393" s="42"/>
      <c r="GU393" s="7"/>
      <c r="GV393" s="7"/>
      <c r="GW393" s="42"/>
      <c r="GX393" s="7" t="s">
        <v>222</v>
      </c>
      <c r="GY393" s="42"/>
      <c r="GZ393" s="7"/>
      <c r="HA393" s="96"/>
      <c r="HB393" s="42"/>
      <c r="HD393" s="42"/>
      <c r="HF393" s="7"/>
    </row>
    <row r="394" spans="1:214" customFormat="1" ht="15" x14ac:dyDescent="0.25">
      <c r="A394" s="71"/>
      <c r="B394" s="72"/>
      <c r="C394" s="294" t="s">
        <v>72</v>
      </c>
      <c r="D394" s="294"/>
      <c r="E394" s="294"/>
      <c r="F394" s="294"/>
      <c r="G394" s="294"/>
      <c r="H394" s="45"/>
      <c r="I394" s="46"/>
      <c r="J394" s="46"/>
      <c r="K394" s="46"/>
      <c r="L394" s="49"/>
      <c r="M394" s="46"/>
      <c r="N394" s="68">
        <v>11994.06</v>
      </c>
      <c r="O394" s="46"/>
      <c r="P394" s="69">
        <v>47976.24</v>
      </c>
      <c r="GO394" s="42"/>
      <c r="GP394" s="42"/>
      <c r="GQ394" s="42"/>
      <c r="GR394" s="42"/>
      <c r="GS394" s="42"/>
      <c r="GT394" s="42"/>
      <c r="GU394" s="7"/>
      <c r="GV394" s="7"/>
      <c r="GW394" s="42"/>
      <c r="GX394" s="7"/>
      <c r="GY394" s="42" t="s">
        <v>72</v>
      </c>
      <c r="GZ394" s="7"/>
      <c r="HA394" s="96"/>
      <c r="HB394" s="42"/>
      <c r="HD394" s="42"/>
      <c r="HF394" s="7"/>
    </row>
    <row r="395" spans="1:214" customFormat="1" ht="15" x14ac:dyDescent="0.25">
      <c r="A395" s="43" t="s">
        <v>302</v>
      </c>
      <c r="B395" s="44" t="s">
        <v>303</v>
      </c>
      <c r="C395" s="295" t="s">
        <v>304</v>
      </c>
      <c r="D395" s="295"/>
      <c r="E395" s="295"/>
      <c r="F395" s="295"/>
      <c r="G395" s="295"/>
      <c r="H395" s="45" t="s">
        <v>99</v>
      </c>
      <c r="I395" s="46">
        <v>4</v>
      </c>
      <c r="J395" s="47">
        <v>1</v>
      </c>
      <c r="K395" s="47">
        <v>4</v>
      </c>
      <c r="L395" s="49"/>
      <c r="M395" s="46"/>
      <c r="N395" s="50"/>
      <c r="O395" s="46"/>
      <c r="P395" s="51"/>
      <c r="GO395" s="42"/>
      <c r="GP395" s="42" t="s">
        <v>304</v>
      </c>
      <c r="GQ395" s="42" t="s">
        <v>6</v>
      </c>
      <c r="GR395" s="42" t="s">
        <v>6</v>
      </c>
      <c r="GS395" s="42" t="s">
        <v>6</v>
      </c>
      <c r="GT395" s="42" t="s">
        <v>6</v>
      </c>
      <c r="GU395" s="7"/>
      <c r="GV395" s="7"/>
      <c r="GW395" s="42"/>
      <c r="GX395" s="7"/>
      <c r="GY395" s="42"/>
      <c r="GZ395" s="7"/>
      <c r="HA395" s="96"/>
      <c r="HB395" s="42"/>
      <c r="HD395" s="42"/>
      <c r="HF395" s="7"/>
    </row>
    <row r="396" spans="1:214" customFormat="1" ht="15" hidden="1" x14ac:dyDescent="0.25">
      <c r="A396" s="52"/>
      <c r="B396" s="53" t="s">
        <v>57</v>
      </c>
      <c r="C396" s="293" t="s">
        <v>61</v>
      </c>
      <c r="D396" s="293"/>
      <c r="E396" s="293"/>
      <c r="F396" s="293"/>
      <c r="G396" s="293"/>
      <c r="H396" s="54" t="s">
        <v>62</v>
      </c>
      <c r="I396" s="55"/>
      <c r="J396" s="55"/>
      <c r="K396" s="56">
        <v>13.878</v>
      </c>
      <c r="L396" s="57"/>
      <c r="M396" s="55"/>
      <c r="N396" s="57"/>
      <c r="O396" s="55"/>
      <c r="P396" s="58">
        <v>5366.21</v>
      </c>
      <c r="GO396" s="42"/>
      <c r="GP396" s="42"/>
      <c r="GQ396" s="42"/>
      <c r="GR396" s="42"/>
      <c r="GS396" s="42"/>
      <c r="GT396" s="42"/>
      <c r="GU396" s="7" t="s">
        <v>61</v>
      </c>
      <c r="GV396" s="7"/>
      <c r="GW396" s="42"/>
      <c r="GX396" s="7"/>
      <c r="GY396" s="42"/>
      <c r="GZ396" s="7"/>
      <c r="HA396" s="96"/>
      <c r="HB396" s="42"/>
      <c r="HD396" s="42"/>
      <c r="HF396" s="7"/>
    </row>
    <row r="397" spans="1:214" customFormat="1" ht="15" hidden="1" x14ac:dyDescent="0.25">
      <c r="A397" s="59"/>
      <c r="B397" s="53" t="s">
        <v>305</v>
      </c>
      <c r="C397" s="293" t="s">
        <v>306</v>
      </c>
      <c r="D397" s="293"/>
      <c r="E397" s="293"/>
      <c r="F397" s="293"/>
      <c r="G397" s="293"/>
      <c r="H397" s="54" t="s">
        <v>62</v>
      </c>
      <c r="I397" s="78">
        <v>2.57</v>
      </c>
      <c r="J397" s="78">
        <v>1.35</v>
      </c>
      <c r="K397" s="56">
        <v>13.878</v>
      </c>
      <c r="L397" s="62"/>
      <c r="M397" s="63"/>
      <c r="N397" s="64">
        <v>386.67</v>
      </c>
      <c r="O397" s="55"/>
      <c r="P397" s="58">
        <v>5366.21</v>
      </c>
      <c r="Q397" s="65"/>
      <c r="R397" s="65"/>
      <c r="GO397" s="42"/>
      <c r="GP397" s="42"/>
      <c r="GQ397" s="42"/>
      <c r="GR397" s="42"/>
      <c r="GS397" s="42"/>
      <c r="GT397" s="42"/>
      <c r="GU397" s="7"/>
      <c r="GV397" s="7" t="s">
        <v>306</v>
      </c>
      <c r="GW397" s="42"/>
      <c r="GX397" s="7"/>
      <c r="GY397" s="42"/>
      <c r="GZ397" s="7"/>
      <c r="HA397" s="96"/>
      <c r="HB397" s="42"/>
      <c r="HD397" s="42"/>
      <c r="HF397" s="7"/>
    </row>
    <row r="398" spans="1:214" customFormat="1" ht="15" hidden="1" x14ac:dyDescent="0.25">
      <c r="A398" s="52"/>
      <c r="B398" s="53" t="s">
        <v>73</v>
      </c>
      <c r="C398" s="293" t="s">
        <v>84</v>
      </c>
      <c r="D398" s="293"/>
      <c r="E398" s="293"/>
      <c r="F398" s="293"/>
      <c r="G398" s="293"/>
      <c r="H398" s="54"/>
      <c r="I398" s="55"/>
      <c r="J398" s="55"/>
      <c r="K398" s="55"/>
      <c r="L398" s="57"/>
      <c r="M398" s="55"/>
      <c r="N398" s="57"/>
      <c r="O398" s="55"/>
      <c r="P398" s="58">
        <v>27424.74</v>
      </c>
      <c r="GO398" s="42"/>
      <c r="GP398" s="42"/>
      <c r="GQ398" s="42"/>
      <c r="GR398" s="42"/>
      <c r="GS398" s="42"/>
      <c r="GT398" s="42"/>
      <c r="GU398" s="7" t="s">
        <v>84</v>
      </c>
      <c r="GV398" s="7"/>
      <c r="GW398" s="42"/>
      <c r="GX398" s="7"/>
      <c r="GY398" s="42"/>
      <c r="GZ398" s="7"/>
      <c r="HA398" s="96"/>
      <c r="HB398" s="42"/>
      <c r="HD398" s="42"/>
      <c r="HF398" s="7"/>
    </row>
    <row r="399" spans="1:214" customFormat="1" ht="15" hidden="1" x14ac:dyDescent="0.25">
      <c r="A399" s="52"/>
      <c r="B399" s="53"/>
      <c r="C399" s="293" t="s">
        <v>85</v>
      </c>
      <c r="D399" s="293"/>
      <c r="E399" s="293"/>
      <c r="F399" s="293"/>
      <c r="G399" s="293"/>
      <c r="H399" s="54" t="s">
        <v>62</v>
      </c>
      <c r="I399" s="55"/>
      <c r="J399" s="55"/>
      <c r="K399" s="78">
        <v>12.15</v>
      </c>
      <c r="L399" s="57"/>
      <c r="M399" s="55"/>
      <c r="N399" s="57"/>
      <c r="O399" s="55"/>
      <c r="P399" s="58">
        <v>5785.44</v>
      </c>
      <c r="GO399" s="42"/>
      <c r="GP399" s="42"/>
      <c r="GQ399" s="42"/>
      <c r="GR399" s="42"/>
      <c r="GS399" s="42"/>
      <c r="GT399" s="42"/>
      <c r="GU399" s="7" t="s">
        <v>85</v>
      </c>
      <c r="GV399" s="7"/>
      <c r="GW399" s="42"/>
      <c r="GX399" s="7"/>
      <c r="GY399" s="42"/>
      <c r="GZ399" s="7"/>
      <c r="HA399" s="96"/>
      <c r="HB399" s="42"/>
      <c r="HD399" s="42"/>
      <c r="HF399" s="7"/>
    </row>
    <row r="400" spans="1:214" customFormat="1" ht="15" hidden="1" x14ac:dyDescent="0.25">
      <c r="A400" s="59"/>
      <c r="B400" s="53" t="s">
        <v>153</v>
      </c>
      <c r="C400" s="293" t="s">
        <v>154</v>
      </c>
      <c r="D400" s="293"/>
      <c r="E400" s="293"/>
      <c r="F400" s="293"/>
      <c r="G400" s="293"/>
      <c r="H400" s="54" t="s">
        <v>88</v>
      </c>
      <c r="I400" s="78">
        <v>0.01</v>
      </c>
      <c r="J400" s="78">
        <v>1.35</v>
      </c>
      <c r="K400" s="56">
        <v>5.3999999999999999E-2</v>
      </c>
      <c r="L400" s="62"/>
      <c r="M400" s="63"/>
      <c r="N400" s="64">
        <v>1610.55</v>
      </c>
      <c r="O400" s="55"/>
      <c r="P400" s="58">
        <v>86.97</v>
      </c>
      <c r="Q400" s="65"/>
      <c r="R400" s="65"/>
      <c r="GO400" s="42"/>
      <c r="GP400" s="42"/>
      <c r="GQ400" s="42"/>
      <c r="GR400" s="42"/>
      <c r="GS400" s="42"/>
      <c r="GT400" s="42"/>
      <c r="GU400" s="7"/>
      <c r="GV400" s="7" t="s">
        <v>154</v>
      </c>
      <c r="GW400" s="42"/>
      <c r="GX400" s="7"/>
      <c r="GY400" s="42"/>
      <c r="GZ400" s="7"/>
      <c r="HA400" s="96"/>
      <c r="HB400" s="42"/>
      <c r="HD400" s="42"/>
      <c r="HF400" s="7"/>
    </row>
    <row r="401" spans="1:214" customFormat="1" ht="15" hidden="1" x14ac:dyDescent="0.25">
      <c r="A401" s="70"/>
      <c r="B401" s="53" t="s">
        <v>89</v>
      </c>
      <c r="C401" s="293" t="s">
        <v>90</v>
      </c>
      <c r="D401" s="293"/>
      <c r="E401" s="293"/>
      <c r="F401" s="293"/>
      <c r="G401" s="293"/>
      <c r="H401" s="54" t="s">
        <v>62</v>
      </c>
      <c r="I401" s="78">
        <v>0.01</v>
      </c>
      <c r="J401" s="78">
        <v>1.35</v>
      </c>
      <c r="K401" s="56">
        <v>5.3999999999999999E-2</v>
      </c>
      <c r="L401" s="57"/>
      <c r="M401" s="55"/>
      <c r="N401" s="81">
        <v>476.71</v>
      </c>
      <c r="O401" s="55"/>
      <c r="P401" s="77">
        <v>25.74</v>
      </c>
      <c r="GO401" s="42"/>
      <c r="GP401" s="42"/>
      <c r="GQ401" s="42"/>
      <c r="GR401" s="42"/>
      <c r="GS401" s="42"/>
      <c r="GT401" s="42"/>
      <c r="GU401" s="7"/>
      <c r="GV401" s="7"/>
      <c r="GW401" s="42"/>
      <c r="GX401" s="7"/>
      <c r="GY401" s="42"/>
      <c r="GZ401" s="7" t="s">
        <v>90</v>
      </c>
      <c r="HA401" s="96"/>
      <c r="HB401" s="42"/>
      <c r="HD401" s="42"/>
      <c r="HF401" s="7"/>
    </row>
    <row r="402" spans="1:214" customFormat="1" ht="23.25" hidden="1" x14ac:dyDescent="0.25">
      <c r="A402" s="59"/>
      <c r="B402" s="53" t="s">
        <v>266</v>
      </c>
      <c r="C402" s="293" t="s">
        <v>267</v>
      </c>
      <c r="D402" s="293"/>
      <c r="E402" s="293"/>
      <c r="F402" s="293"/>
      <c r="G402" s="293"/>
      <c r="H402" s="54" t="s">
        <v>88</v>
      </c>
      <c r="I402" s="78">
        <v>2.23</v>
      </c>
      <c r="J402" s="78">
        <v>1.35</v>
      </c>
      <c r="K402" s="56">
        <v>12.042</v>
      </c>
      <c r="L402" s="79">
        <v>1472.34</v>
      </c>
      <c r="M402" s="80">
        <v>1.54</v>
      </c>
      <c r="N402" s="64">
        <v>2267.4</v>
      </c>
      <c r="O402" s="55"/>
      <c r="P402" s="58">
        <v>27304.03</v>
      </c>
      <c r="Q402" s="65"/>
      <c r="R402" s="65"/>
      <c r="GO402" s="42"/>
      <c r="GP402" s="42"/>
      <c r="GQ402" s="42"/>
      <c r="GR402" s="42"/>
      <c r="GS402" s="42"/>
      <c r="GT402" s="42"/>
      <c r="GU402" s="7"/>
      <c r="GV402" s="7" t="s">
        <v>267</v>
      </c>
      <c r="GW402" s="42"/>
      <c r="GX402" s="7"/>
      <c r="GY402" s="42"/>
      <c r="GZ402" s="7"/>
      <c r="HA402" s="96"/>
      <c r="HB402" s="42"/>
      <c r="HD402" s="42"/>
      <c r="HF402" s="7"/>
    </row>
    <row r="403" spans="1:214" customFormat="1" ht="15" hidden="1" x14ac:dyDescent="0.25">
      <c r="A403" s="70"/>
      <c r="B403" s="53" t="s">
        <v>89</v>
      </c>
      <c r="C403" s="293" t="s">
        <v>90</v>
      </c>
      <c r="D403" s="293"/>
      <c r="E403" s="293"/>
      <c r="F403" s="293"/>
      <c r="G403" s="293"/>
      <c r="H403" s="54" t="s">
        <v>62</v>
      </c>
      <c r="I403" s="78">
        <v>2.23</v>
      </c>
      <c r="J403" s="78">
        <v>1.35</v>
      </c>
      <c r="K403" s="56">
        <v>12.042</v>
      </c>
      <c r="L403" s="57"/>
      <c r="M403" s="55"/>
      <c r="N403" s="81">
        <v>476.71</v>
      </c>
      <c r="O403" s="55"/>
      <c r="P403" s="58">
        <v>5740.54</v>
      </c>
      <c r="GO403" s="42"/>
      <c r="GP403" s="42"/>
      <c r="GQ403" s="42"/>
      <c r="GR403" s="42"/>
      <c r="GS403" s="42"/>
      <c r="GT403" s="42"/>
      <c r="GU403" s="7"/>
      <c r="GV403" s="7"/>
      <c r="GW403" s="42"/>
      <c r="GX403" s="7"/>
      <c r="GY403" s="42"/>
      <c r="GZ403" s="7" t="s">
        <v>90</v>
      </c>
      <c r="HA403" s="96"/>
      <c r="HB403" s="42"/>
      <c r="HD403" s="42"/>
      <c r="HF403" s="7"/>
    </row>
    <row r="404" spans="1:214" customFormat="1" ht="15" hidden="1" x14ac:dyDescent="0.25">
      <c r="A404" s="59"/>
      <c r="B404" s="53" t="s">
        <v>214</v>
      </c>
      <c r="C404" s="293" t="s">
        <v>215</v>
      </c>
      <c r="D404" s="293"/>
      <c r="E404" s="293"/>
      <c r="F404" s="293"/>
      <c r="G404" s="293"/>
      <c r="H404" s="54" t="s">
        <v>88</v>
      </c>
      <c r="I404" s="78">
        <v>0.01</v>
      </c>
      <c r="J404" s="78">
        <v>1.35</v>
      </c>
      <c r="K404" s="56">
        <v>5.3999999999999999E-2</v>
      </c>
      <c r="L404" s="62"/>
      <c r="M404" s="63"/>
      <c r="N404" s="64">
        <v>624.87</v>
      </c>
      <c r="O404" s="55"/>
      <c r="P404" s="58">
        <v>33.74</v>
      </c>
      <c r="Q404" s="65"/>
      <c r="R404" s="65"/>
      <c r="GO404" s="42"/>
      <c r="GP404" s="42"/>
      <c r="GQ404" s="42"/>
      <c r="GR404" s="42"/>
      <c r="GS404" s="42"/>
      <c r="GT404" s="42"/>
      <c r="GU404" s="7"/>
      <c r="GV404" s="7" t="s">
        <v>215</v>
      </c>
      <c r="GW404" s="42"/>
      <c r="GX404" s="7"/>
      <c r="GY404" s="42"/>
      <c r="GZ404" s="7"/>
      <c r="HA404" s="96"/>
      <c r="HB404" s="42"/>
      <c r="HD404" s="42"/>
      <c r="HF404" s="7"/>
    </row>
    <row r="405" spans="1:214" customFormat="1" ht="15" hidden="1" x14ac:dyDescent="0.25">
      <c r="A405" s="70"/>
      <c r="B405" s="53" t="s">
        <v>93</v>
      </c>
      <c r="C405" s="293" t="s">
        <v>94</v>
      </c>
      <c r="D405" s="293"/>
      <c r="E405" s="293"/>
      <c r="F405" s="293"/>
      <c r="G405" s="293"/>
      <c r="H405" s="54" t="s">
        <v>62</v>
      </c>
      <c r="I405" s="78">
        <v>0.01</v>
      </c>
      <c r="J405" s="78">
        <v>1.35</v>
      </c>
      <c r="K405" s="56">
        <v>5.3999999999999999E-2</v>
      </c>
      <c r="L405" s="57"/>
      <c r="M405" s="55"/>
      <c r="N405" s="81">
        <v>354.89</v>
      </c>
      <c r="O405" s="55"/>
      <c r="P405" s="77">
        <v>19.16</v>
      </c>
      <c r="GO405" s="42"/>
      <c r="GP405" s="42"/>
      <c r="GQ405" s="42"/>
      <c r="GR405" s="42"/>
      <c r="GS405" s="42"/>
      <c r="GT405" s="42"/>
      <c r="GU405" s="7"/>
      <c r="GV405" s="7"/>
      <c r="GW405" s="42"/>
      <c r="GX405" s="7"/>
      <c r="GY405" s="42"/>
      <c r="GZ405" s="7" t="s">
        <v>94</v>
      </c>
      <c r="HA405" s="96"/>
      <c r="HB405" s="42"/>
      <c r="HD405" s="42"/>
      <c r="HF405" s="7"/>
    </row>
    <row r="406" spans="1:214" customFormat="1" ht="15" hidden="1" x14ac:dyDescent="0.25">
      <c r="A406" s="52"/>
      <c r="B406" s="53" t="s">
        <v>95</v>
      </c>
      <c r="C406" s="293" t="s">
        <v>96</v>
      </c>
      <c r="D406" s="293"/>
      <c r="E406" s="293"/>
      <c r="F406" s="293"/>
      <c r="G406" s="293"/>
      <c r="H406" s="54"/>
      <c r="I406" s="55"/>
      <c r="J406" s="55"/>
      <c r="K406" s="55"/>
      <c r="L406" s="57"/>
      <c r="M406" s="55"/>
      <c r="N406" s="57"/>
      <c r="O406" s="55"/>
      <c r="P406" s="77">
        <v>219.08</v>
      </c>
      <c r="GO406" s="42"/>
      <c r="GP406" s="42"/>
      <c r="GQ406" s="42"/>
      <c r="GR406" s="42"/>
      <c r="GS406" s="42"/>
      <c r="GT406" s="42"/>
      <c r="GU406" s="7" t="s">
        <v>96</v>
      </c>
      <c r="GV406" s="7"/>
      <c r="GW406" s="42"/>
      <c r="GX406" s="7"/>
      <c r="GY406" s="42"/>
      <c r="GZ406" s="7"/>
      <c r="HA406" s="96"/>
      <c r="HB406" s="42"/>
      <c r="HD406" s="42"/>
      <c r="HF406" s="7"/>
    </row>
    <row r="407" spans="1:214" customFormat="1" ht="34.5" hidden="1" x14ac:dyDescent="0.25">
      <c r="A407" s="59"/>
      <c r="B407" s="53" t="s">
        <v>307</v>
      </c>
      <c r="C407" s="293" t="s">
        <v>308</v>
      </c>
      <c r="D407" s="293"/>
      <c r="E407" s="293"/>
      <c r="F407" s="293"/>
      <c r="G407" s="293"/>
      <c r="H407" s="54" t="s">
        <v>175</v>
      </c>
      <c r="I407" s="78">
        <v>14.55</v>
      </c>
      <c r="J407" s="55"/>
      <c r="K407" s="74">
        <v>58.2</v>
      </c>
      <c r="L407" s="82">
        <v>0.5</v>
      </c>
      <c r="M407" s="80">
        <v>1.48</v>
      </c>
      <c r="N407" s="64">
        <v>0.74</v>
      </c>
      <c r="O407" s="55"/>
      <c r="P407" s="58">
        <v>43.07</v>
      </c>
      <c r="Q407" s="65"/>
      <c r="R407" s="65"/>
      <c r="GO407" s="42"/>
      <c r="GP407" s="42"/>
      <c r="GQ407" s="42"/>
      <c r="GR407" s="42"/>
      <c r="GS407" s="42"/>
      <c r="GT407" s="42"/>
      <c r="GU407" s="7"/>
      <c r="GV407" s="7" t="s">
        <v>308</v>
      </c>
      <c r="GW407" s="42"/>
      <c r="GX407" s="7"/>
      <c r="GY407" s="42"/>
      <c r="GZ407" s="7"/>
      <c r="HA407" s="96"/>
      <c r="HB407" s="42"/>
      <c r="HD407" s="42"/>
      <c r="HF407" s="7"/>
    </row>
    <row r="408" spans="1:214" customFormat="1" ht="15" hidden="1" x14ac:dyDescent="0.25">
      <c r="A408" s="59"/>
      <c r="B408" s="53" t="s">
        <v>309</v>
      </c>
      <c r="C408" s="293" t="s">
        <v>310</v>
      </c>
      <c r="D408" s="293"/>
      <c r="E408" s="293"/>
      <c r="F408" s="293"/>
      <c r="G408" s="293"/>
      <c r="H408" s="54" t="s">
        <v>251</v>
      </c>
      <c r="I408" s="78">
        <v>0.02</v>
      </c>
      <c r="J408" s="55"/>
      <c r="K408" s="78">
        <v>0.08</v>
      </c>
      <c r="L408" s="82">
        <v>174.93</v>
      </c>
      <c r="M408" s="80">
        <v>1.1599999999999999</v>
      </c>
      <c r="N408" s="64">
        <v>202.92</v>
      </c>
      <c r="O408" s="55"/>
      <c r="P408" s="58">
        <v>16.23</v>
      </c>
      <c r="Q408" s="65"/>
      <c r="R408" s="65"/>
      <c r="GO408" s="42"/>
      <c r="GP408" s="42"/>
      <c r="GQ408" s="42"/>
      <c r="GR408" s="42"/>
      <c r="GS408" s="42"/>
      <c r="GT408" s="42"/>
      <c r="GU408" s="7"/>
      <c r="GV408" s="7" t="s">
        <v>310</v>
      </c>
      <c r="GW408" s="42"/>
      <c r="GX408" s="7"/>
      <c r="GY408" s="42"/>
      <c r="GZ408" s="7"/>
      <c r="HA408" s="96"/>
      <c r="HB408" s="42"/>
      <c r="HD408" s="42"/>
      <c r="HF408" s="7"/>
    </row>
    <row r="409" spans="1:214" customFormat="1" ht="15" hidden="1" x14ac:dyDescent="0.25">
      <c r="A409" s="59"/>
      <c r="B409" s="53" t="s">
        <v>249</v>
      </c>
      <c r="C409" s="293" t="s">
        <v>250</v>
      </c>
      <c r="D409" s="293"/>
      <c r="E409" s="293"/>
      <c r="F409" s="293"/>
      <c r="G409" s="293"/>
      <c r="H409" s="54" t="s">
        <v>251</v>
      </c>
      <c r="I409" s="78">
        <v>0.13</v>
      </c>
      <c r="J409" s="55"/>
      <c r="K409" s="78">
        <v>0.52</v>
      </c>
      <c r="L409" s="82">
        <v>79.88</v>
      </c>
      <c r="M409" s="80">
        <v>1.78</v>
      </c>
      <c r="N409" s="64">
        <v>142.19</v>
      </c>
      <c r="O409" s="55"/>
      <c r="P409" s="58">
        <v>73.94</v>
      </c>
      <c r="Q409" s="65"/>
      <c r="R409" s="65"/>
      <c r="GO409" s="42"/>
      <c r="GP409" s="42"/>
      <c r="GQ409" s="42"/>
      <c r="GR409" s="42"/>
      <c r="GS409" s="42"/>
      <c r="GT409" s="42"/>
      <c r="GU409" s="7"/>
      <c r="GV409" s="7" t="s">
        <v>250</v>
      </c>
      <c r="GW409" s="42"/>
      <c r="GX409" s="7"/>
      <c r="GY409" s="42"/>
      <c r="GZ409" s="7"/>
      <c r="HA409" s="96"/>
      <c r="HB409" s="42"/>
      <c r="HD409" s="42"/>
      <c r="HF409" s="7"/>
    </row>
    <row r="410" spans="1:214" customFormat="1" ht="15" hidden="1" x14ac:dyDescent="0.25">
      <c r="A410" s="59"/>
      <c r="B410" s="53" t="s">
        <v>252</v>
      </c>
      <c r="C410" s="293" t="s">
        <v>253</v>
      </c>
      <c r="D410" s="293"/>
      <c r="E410" s="293"/>
      <c r="F410" s="293"/>
      <c r="G410" s="293"/>
      <c r="H410" s="54" t="s">
        <v>118</v>
      </c>
      <c r="I410" s="73">
        <v>1.0000000000000001E-5</v>
      </c>
      <c r="J410" s="55"/>
      <c r="K410" s="73">
        <v>4.0000000000000003E-5</v>
      </c>
      <c r="L410" s="79">
        <v>82698.14</v>
      </c>
      <c r="M410" s="80">
        <v>1.35</v>
      </c>
      <c r="N410" s="64">
        <v>111642.49</v>
      </c>
      <c r="O410" s="55"/>
      <c r="P410" s="58">
        <v>4.47</v>
      </c>
      <c r="Q410" s="65"/>
      <c r="R410" s="65"/>
      <c r="GO410" s="42"/>
      <c r="GP410" s="42"/>
      <c r="GQ410" s="42"/>
      <c r="GR410" s="42"/>
      <c r="GS410" s="42"/>
      <c r="GT410" s="42"/>
      <c r="GU410" s="7"/>
      <c r="GV410" s="7" t="s">
        <v>253</v>
      </c>
      <c r="GW410" s="42"/>
      <c r="GX410" s="7"/>
      <c r="GY410" s="42"/>
      <c r="GZ410" s="7"/>
      <c r="HA410" s="96"/>
      <c r="HB410" s="42"/>
      <c r="HD410" s="42"/>
      <c r="HF410" s="7"/>
    </row>
    <row r="411" spans="1:214" customFormat="1" ht="15" hidden="1" x14ac:dyDescent="0.25">
      <c r="A411" s="59"/>
      <c r="B411" s="53" t="s">
        <v>311</v>
      </c>
      <c r="C411" s="293" t="s">
        <v>312</v>
      </c>
      <c r="D411" s="293"/>
      <c r="E411" s="293"/>
      <c r="F411" s="293"/>
      <c r="G411" s="293"/>
      <c r="H411" s="54" t="s">
        <v>313</v>
      </c>
      <c r="I411" s="56">
        <v>4.0000000000000001E-3</v>
      </c>
      <c r="J411" s="55"/>
      <c r="K411" s="56">
        <v>1.6E-2</v>
      </c>
      <c r="L411" s="79">
        <v>3658.94</v>
      </c>
      <c r="M411" s="80">
        <v>1.39</v>
      </c>
      <c r="N411" s="64">
        <v>5085.93</v>
      </c>
      <c r="O411" s="55"/>
      <c r="P411" s="58">
        <v>81.37</v>
      </c>
      <c r="Q411" s="65"/>
      <c r="R411" s="65"/>
      <c r="GO411" s="42"/>
      <c r="GP411" s="42"/>
      <c r="GQ411" s="42"/>
      <c r="GR411" s="42"/>
      <c r="GS411" s="42"/>
      <c r="GT411" s="42"/>
      <c r="GU411" s="7"/>
      <c r="GV411" s="7" t="s">
        <v>312</v>
      </c>
      <c r="GW411" s="42"/>
      <c r="GX411" s="7"/>
      <c r="GY411" s="42"/>
      <c r="GZ411" s="7"/>
      <c r="HA411" s="96"/>
      <c r="HB411" s="42"/>
      <c r="HD411" s="42"/>
      <c r="HF411" s="7"/>
    </row>
    <row r="412" spans="1:214" customFormat="1" ht="15" x14ac:dyDescent="0.25">
      <c r="A412" s="66"/>
      <c r="B412" s="67"/>
      <c r="C412" s="294" t="s">
        <v>65</v>
      </c>
      <c r="D412" s="294"/>
      <c r="E412" s="294"/>
      <c r="F412" s="294"/>
      <c r="G412" s="294"/>
      <c r="H412" s="45"/>
      <c r="I412" s="46"/>
      <c r="J412" s="46"/>
      <c r="K412" s="46"/>
      <c r="L412" s="49"/>
      <c r="M412" s="46"/>
      <c r="N412" s="68"/>
      <c r="O412" s="46"/>
      <c r="P412" s="69">
        <v>38795.47</v>
      </c>
      <c r="Q412" s="65"/>
      <c r="R412" s="65"/>
      <c r="GO412" s="42"/>
      <c r="GP412" s="42"/>
      <c r="GQ412" s="42"/>
      <c r="GR412" s="42"/>
      <c r="GS412" s="42"/>
      <c r="GT412" s="42"/>
      <c r="GU412" s="7"/>
      <c r="GV412" s="7"/>
      <c r="GW412" s="42" t="s">
        <v>65</v>
      </c>
      <c r="GX412" s="7"/>
      <c r="GY412" s="42"/>
      <c r="GZ412" s="7"/>
      <c r="HA412" s="96"/>
      <c r="HB412" s="42"/>
      <c r="HD412" s="42"/>
      <c r="HF412" s="7"/>
    </row>
    <row r="413" spans="1:214" customFormat="1" ht="15" x14ac:dyDescent="0.25">
      <c r="A413" s="70" t="s">
        <v>314</v>
      </c>
      <c r="B413" s="53" t="s">
        <v>217</v>
      </c>
      <c r="C413" s="293" t="s">
        <v>218</v>
      </c>
      <c r="D413" s="293"/>
      <c r="E413" s="293"/>
      <c r="F413" s="293"/>
      <c r="G413" s="293"/>
      <c r="H413" s="54" t="s">
        <v>69</v>
      </c>
      <c r="I413" s="60">
        <v>2</v>
      </c>
      <c r="J413" s="55"/>
      <c r="K413" s="60">
        <v>2</v>
      </c>
      <c r="L413" s="57"/>
      <c r="M413" s="55"/>
      <c r="N413" s="57"/>
      <c r="O413" s="55"/>
      <c r="P413" s="77">
        <v>79.5</v>
      </c>
      <c r="GO413" s="42"/>
      <c r="GP413" s="42"/>
      <c r="GQ413" s="42"/>
      <c r="GR413" s="42"/>
      <c r="GS413" s="42"/>
      <c r="GT413" s="42"/>
      <c r="GU413" s="7"/>
      <c r="GV413" s="7"/>
      <c r="GW413" s="42"/>
      <c r="GX413" s="7"/>
      <c r="GY413" s="42"/>
      <c r="GZ413" s="7"/>
      <c r="HA413" s="96"/>
      <c r="HB413" s="42"/>
      <c r="HD413" s="42"/>
      <c r="HF413" s="7" t="s">
        <v>218</v>
      </c>
    </row>
    <row r="414" spans="1:214" customFormat="1" ht="15" x14ac:dyDescent="0.25">
      <c r="A414" s="70"/>
      <c r="B414" s="53"/>
      <c r="C414" s="293" t="s">
        <v>66</v>
      </c>
      <c r="D414" s="293"/>
      <c r="E414" s="293"/>
      <c r="F414" s="293"/>
      <c r="G414" s="293"/>
      <c r="H414" s="54"/>
      <c r="I414" s="55"/>
      <c r="J414" s="55"/>
      <c r="K414" s="55"/>
      <c r="L414" s="57"/>
      <c r="M414" s="55"/>
      <c r="N414" s="57"/>
      <c r="O414" s="55"/>
      <c r="P414" s="58">
        <v>11151.65</v>
      </c>
      <c r="GO414" s="42"/>
      <c r="GP414" s="42"/>
      <c r="GQ414" s="42"/>
      <c r="GR414" s="42"/>
      <c r="GS414" s="42"/>
      <c r="GT414" s="42"/>
      <c r="GU414" s="7"/>
      <c r="GV414" s="7"/>
      <c r="GW414" s="42"/>
      <c r="GX414" s="7" t="s">
        <v>66</v>
      </c>
      <c r="GY414" s="42"/>
      <c r="GZ414" s="7"/>
      <c r="HA414" s="96"/>
      <c r="HB414" s="42"/>
      <c r="HD414" s="42"/>
      <c r="HF414" s="7"/>
    </row>
    <row r="415" spans="1:214" customFormat="1" ht="15" x14ac:dyDescent="0.25">
      <c r="A415" s="70"/>
      <c r="B415" s="53" t="s">
        <v>219</v>
      </c>
      <c r="C415" s="293" t="s">
        <v>220</v>
      </c>
      <c r="D415" s="293"/>
      <c r="E415" s="293"/>
      <c r="F415" s="293"/>
      <c r="G415" s="293"/>
      <c r="H415" s="54" t="s">
        <v>69</v>
      </c>
      <c r="I415" s="60">
        <v>97</v>
      </c>
      <c r="J415" s="55"/>
      <c r="K415" s="60">
        <v>97</v>
      </c>
      <c r="L415" s="57"/>
      <c r="M415" s="55"/>
      <c r="N415" s="57"/>
      <c r="O415" s="55"/>
      <c r="P415" s="58">
        <v>10817.1</v>
      </c>
      <c r="GO415" s="42"/>
      <c r="GP415" s="42"/>
      <c r="GQ415" s="42"/>
      <c r="GR415" s="42"/>
      <c r="GS415" s="42"/>
      <c r="GT415" s="42"/>
      <c r="GU415" s="7"/>
      <c r="GV415" s="7"/>
      <c r="GW415" s="42"/>
      <c r="GX415" s="7" t="s">
        <v>220</v>
      </c>
      <c r="GY415" s="42"/>
      <c r="GZ415" s="7"/>
      <c r="HA415" s="96"/>
      <c r="HB415" s="42"/>
      <c r="HD415" s="42"/>
      <c r="HF415" s="7"/>
    </row>
    <row r="416" spans="1:214" customFormat="1" ht="15" x14ac:dyDescent="0.25">
      <c r="A416" s="70"/>
      <c r="B416" s="53" t="s">
        <v>221</v>
      </c>
      <c r="C416" s="293" t="s">
        <v>222</v>
      </c>
      <c r="D416" s="293"/>
      <c r="E416" s="293"/>
      <c r="F416" s="293"/>
      <c r="G416" s="293"/>
      <c r="H416" s="54" t="s">
        <v>69</v>
      </c>
      <c r="I416" s="60">
        <v>51</v>
      </c>
      <c r="J416" s="55"/>
      <c r="K416" s="60">
        <v>51</v>
      </c>
      <c r="L416" s="57"/>
      <c r="M416" s="55"/>
      <c r="N416" s="57"/>
      <c r="O416" s="55"/>
      <c r="P416" s="58">
        <v>5687.34</v>
      </c>
      <c r="GO416" s="42"/>
      <c r="GP416" s="42"/>
      <c r="GQ416" s="42"/>
      <c r="GR416" s="42"/>
      <c r="GS416" s="42"/>
      <c r="GT416" s="42"/>
      <c r="GU416" s="7"/>
      <c r="GV416" s="7"/>
      <c r="GW416" s="42"/>
      <c r="GX416" s="7" t="s">
        <v>222</v>
      </c>
      <c r="GY416" s="42"/>
      <c r="GZ416" s="7"/>
      <c r="HA416" s="96"/>
      <c r="HB416" s="42"/>
      <c r="HD416" s="42"/>
      <c r="HF416" s="7"/>
    </row>
    <row r="417" spans="1:214" customFormat="1" ht="15" x14ac:dyDescent="0.25">
      <c r="A417" s="71"/>
      <c r="B417" s="72"/>
      <c r="C417" s="294" t="s">
        <v>72</v>
      </c>
      <c r="D417" s="294"/>
      <c r="E417" s="294"/>
      <c r="F417" s="294"/>
      <c r="G417" s="294"/>
      <c r="H417" s="45"/>
      <c r="I417" s="46"/>
      <c r="J417" s="46"/>
      <c r="K417" s="46"/>
      <c r="L417" s="49"/>
      <c r="M417" s="46"/>
      <c r="N417" s="68">
        <v>13844.85</v>
      </c>
      <c r="O417" s="46"/>
      <c r="P417" s="69">
        <v>55379.41</v>
      </c>
      <c r="GO417" s="42"/>
      <c r="GP417" s="42"/>
      <c r="GQ417" s="42"/>
      <c r="GR417" s="42"/>
      <c r="GS417" s="42"/>
      <c r="GT417" s="42"/>
      <c r="GU417" s="7"/>
      <c r="GV417" s="7"/>
      <c r="GW417" s="42"/>
      <c r="GX417" s="7"/>
      <c r="GY417" s="42" t="s">
        <v>72</v>
      </c>
      <c r="GZ417" s="7"/>
      <c r="HA417" s="96"/>
      <c r="HB417" s="42"/>
      <c r="HD417" s="42"/>
      <c r="HF417" s="7"/>
    </row>
    <row r="418" spans="1:214" customFormat="1" ht="23.25" x14ac:dyDescent="0.25">
      <c r="A418" s="43" t="s">
        <v>315</v>
      </c>
      <c r="B418" s="44" t="s">
        <v>316</v>
      </c>
      <c r="C418" s="295" t="s">
        <v>317</v>
      </c>
      <c r="D418" s="295"/>
      <c r="E418" s="295"/>
      <c r="F418" s="295"/>
      <c r="G418" s="295"/>
      <c r="H418" s="45" t="s">
        <v>99</v>
      </c>
      <c r="I418" s="46">
        <v>18</v>
      </c>
      <c r="J418" s="47">
        <v>1</v>
      </c>
      <c r="K418" s="47">
        <v>18</v>
      </c>
      <c r="L418" s="49"/>
      <c r="M418" s="46"/>
      <c r="N418" s="50"/>
      <c r="O418" s="46"/>
      <c r="P418" s="51"/>
      <c r="GO418" s="42"/>
      <c r="GP418" s="42" t="s">
        <v>317</v>
      </c>
      <c r="GQ418" s="42" t="s">
        <v>6</v>
      </c>
      <c r="GR418" s="42" t="s">
        <v>6</v>
      </c>
      <c r="GS418" s="42" t="s">
        <v>6</v>
      </c>
      <c r="GT418" s="42" t="s">
        <v>6</v>
      </c>
      <c r="GU418" s="7"/>
      <c r="GV418" s="7"/>
      <c r="GW418" s="42"/>
      <c r="GX418" s="7"/>
      <c r="GY418" s="42"/>
      <c r="GZ418" s="7"/>
      <c r="HA418" s="96"/>
      <c r="HB418" s="42"/>
      <c r="HD418" s="42"/>
      <c r="HF418" s="7"/>
    </row>
    <row r="419" spans="1:214" customFormat="1" ht="15" hidden="1" x14ac:dyDescent="0.25">
      <c r="A419" s="52"/>
      <c r="B419" s="53" t="s">
        <v>57</v>
      </c>
      <c r="C419" s="293" t="s">
        <v>61</v>
      </c>
      <c r="D419" s="293"/>
      <c r="E419" s="293"/>
      <c r="F419" s="293"/>
      <c r="G419" s="293"/>
      <c r="H419" s="54" t="s">
        <v>62</v>
      </c>
      <c r="I419" s="55"/>
      <c r="J419" s="55"/>
      <c r="K419" s="56">
        <v>9.234</v>
      </c>
      <c r="L419" s="57"/>
      <c r="M419" s="55"/>
      <c r="N419" s="57"/>
      <c r="O419" s="55"/>
      <c r="P419" s="58">
        <v>3203.64</v>
      </c>
      <c r="GO419" s="42"/>
      <c r="GP419" s="42"/>
      <c r="GQ419" s="42"/>
      <c r="GR419" s="42"/>
      <c r="GS419" s="42"/>
      <c r="GT419" s="42"/>
      <c r="GU419" s="7" t="s">
        <v>61</v>
      </c>
      <c r="GV419" s="7"/>
      <c r="GW419" s="42"/>
      <c r="GX419" s="7"/>
      <c r="GY419" s="42"/>
      <c r="GZ419" s="7"/>
      <c r="HA419" s="96"/>
      <c r="HB419" s="42"/>
      <c r="HD419" s="42"/>
      <c r="HF419" s="7"/>
    </row>
    <row r="420" spans="1:214" customFormat="1" ht="15" hidden="1" x14ac:dyDescent="0.25">
      <c r="A420" s="59"/>
      <c r="B420" s="53" t="s">
        <v>212</v>
      </c>
      <c r="C420" s="293" t="s">
        <v>213</v>
      </c>
      <c r="D420" s="293"/>
      <c r="E420" s="293"/>
      <c r="F420" s="293"/>
      <c r="G420" s="293"/>
      <c r="H420" s="54" t="s">
        <v>62</v>
      </c>
      <c r="I420" s="78">
        <v>0.38</v>
      </c>
      <c r="J420" s="78">
        <v>1.35</v>
      </c>
      <c r="K420" s="56">
        <v>9.234</v>
      </c>
      <c r="L420" s="62"/>
      <c r="M420" s="63"/>
      <c r="N420" s="64">
        <v>346.94</v>
      </c>
      <c r="O420" s="55"/>
      <c r="P420" s="58">
        <v>3203.64</v>
      </c>
      <c r="Q420" s="65"/>
      <c r="R420" s="65"/>
      <c r="GO420" s="42"/>
      <c r="GP420" s="42"/>
      <c r="GQ420" s="42"/>
      <c r="GR420" s="42"/>
      <c r="GS420" s="42"/>
      <c r="GT420" s="42"/>
      <c r="GU420" s="7"/>
      <c r="GV420" s="7" t="s">
        <v>213</v>
      </c>
      <c r="GW420" s="42"/>
      <c r="GX420" s="7"/>
      <c r="GY420" s="42"/>
      <c r="GZ420" s="7"/>
      <c r="HA420" s="96"/>
      <c r="HB420" s="42"/>
      <c r="HD420" s="42"/>
      <c r="HF420" s="7"/>
    </row>
    <row r="421" spans="1:214" customFormat="1" ht="15" hidden="1" x14ac:dyDescent="0.25">
      <c r="A421" s="52"/>
      <c r="B421" s="53" t="s">
        <v>95</v>
      </c>
      <c r="C421" s="293" t="s">
        <v>96</v>
      </c>
      <c r="D421" s="293"/>
      <c r="E421" s="293"/>
      <c r="F421" s="293"/>
      <c r="G421" s="293"/>
      <c r="H421" s="54"/>
      <c r="I421" s="55"/>
      <c r="J421" s="55"/>
      <c r="K421" s="55"/>
      <c r="L421" s="57"/>
      <c r="M421" s="55"/>
      <c r="N421" s="57"/>
      <c r="O421" s="55"/>
      <c r="P421" s="58">
        <v>8164.34</v>
      </c>
      <c r="GO421" s="42"/>
      <c r="GP421" s="42"/>
      <c r="GQ421" s="42"/>
      <c r="GR421" s="42"/>
      <c r="GS421" s="42"/>
      <c r="GT421" s="42"/>
      <c r="GU421" s="7" t="s">
        <v>96</v>
      </c>
      <c r="GV421" s="7"/>
      <c r="GW421" s="42"/>
      <c r="GX421" s="7"/>
      <c r="GY421" s="42"/>
      <c r="GZ421" s="7"/>
      <c r="HA421" s="96"/>
      <c r="HB421" s="42"/>
      <c r="HD421" s="42"/>
      <c r="HF421" s="7"/>
    </row>
    <row r="422" spans="1:214" customFormat="1" ht="15" hidden="1" x14ac:dyDescent="0.25">
      <c r="A422" s="59"/>
      <c r="B422" s="53" t="s">
        <v>318</v>
      </c>
      <c r="C422" s="293" t="s">
        <v>319</v>
      </c>
      <c r="D422" s="293"/>
      <c r="E422" s="293"/>
      <c r="F422" s="293"/>
      <c r="G422" s="293"/>
      <c r="H422" s="54" t="s">
        <v>118</v>
      </c>
      <c r="I422" s="73">
        <v>6.0000000000000002E-5</v>
      </c>
      <c r="J422" s="55"/>
      <c r="K422" s="73">
        <v>1.08E-3</v>
      </c>
      <c r="L422" s="79">
        <v>490790.27</v>
      </c>
      <c r="M422" s="80">
        <v>1.23</v>
      </c>
      <c r="N422" s="64">
        <v>603672.03</v>
      </c>
      <c r="O422" s="55"/>
      <c r="P422" s="58">
        <v>651.97</v>
      </c>
      <c r="Q422" s="65"/>
      <c r="R422" s="65"/>
      <c r="GO422" s="42"/>
      <c r="GP422" s="42"/>
      <c r="GQ422" s="42"/>
      <c r="GR422" s="42"/>
      <c r="GS422" s="42"/>
      <c r="GT422" s="42"/>
      <c r="GU422" s="7"/>
      <c r="GV422" s="7" t="s">
        <v>319</v>
      </c>
      <c r="GW422" s="42"/>
      <c r="GX422" s="7"/>
      <c r="GY422" s="42"/>
      <c r="GZ422" s="7"/>
      <c r="HA422" s="96"/>
      <c r="HB422" s="42"/>
      <c r="HD422" s="42"/>
      <c r="HF422" s="7"/>
    </row>
    <row r="423" spans="1:214" customFormat="1" ht="15" hidden="1" x14ac:dyDescent="0.25">
      <c r="A423" s="59"/>
      <c r="B423" s="53" t="s">
        <v>320</v>
      </c>
      <c r="C423" s="293" t="s">
        <v>321</v>
      </c>
      <c r="D423" s="293"/>
      <c r="E423" s="293"/>
      <c r="F423" s="293"/>
      <c r="G423" s="293"/>
      <c r="H423" s="54" t="s">
        <v>251</v>
      </c>
      <c r="I423" s="78">
        <v>0.15</v>
      </c>
      <c r="J423" s="55"/>
      <c r="K423" s="74">
        <v>2.7</v>
      </c>
      <c r="L423" s="82">
        <v>92.95</v>
      </c>
      <c r="M423" s="80">
        <v>1.34</v>
      </c>
      <c r="N423" s="64">
        <v>124.55</v>
      </c>
      <c r="O423" s="55"/>
      <c r="P423" s="58">
        <v>336.29</v>
      </c>
      <c r="Q423" s="65"/>
      <c r="R423" s="65"/>
      <c r="GO423" s="42"/>
      <c r="GP423" s="42"/>
      <c r="GQ423" s="42"/>
      <c r="GR423" s="42"/>
      <c r="GS423" s="42"/>
      <c r="GT423" s="42"/>
      <c r="GU423" s="7"/>
      <c r="GV423" s="7" t="s">
        <v>321</v>
      </c>
      <c r="GW423" s="42"/>
      <c r="GX423" s="7"/>
      <c r="GY423" s="42"/>
      <c r="GZ423" s="7"/>
      <c r="HA423" s="96"/>
      <c r="HB423" s="42"/>
      <c r="HD423" s="42"/>
      <c r="HF423" s="7"/>
    </row>
    <row r="424" spans="1:214" customFormat="1" ht="34.5" hidden="1" x14ac:dyDescent="0.25">
      <c r="A424" s="59"/>
      <c r="B424" s="53" t="s">
        <v>322</v>
      </c>
      <c r="C424" s="293" t="s">
        <v>323</v>
      </c>
      <c r="D424" s="293"/>
      <c r="E424" s="293"/>
      <c r="F424" s="293"/>
      <c r="G424" s="293"/>
      <c r="H424" s="54" t="s">
        <v>251</v>
      </c>
      <c r="I424" s="78">
        <v>0.72</v>
      </c>
      <c r="J424" s="55"/>
      <c r="K424" s="78">
        <v>12.96</v>
      </c>
      <c r="L424" s="82">
        <v>490.01</v>
      </c>
      <c r="M424" s="80">
        <v>1.1299999999999999</v>
      </c>
      <c r="N424" s="64">
        <v>553.71</v>
      </c>
      <c r="O424" s="55"/>
      <c r="P424" s="58">
        <v>7176.08</v>
      </c>
      <c r="Q424" s="65"/>
      <c r="R424" s="65"/>
      <c r="GO424" s="42"/>
      <c r="GP424" s="42"/>
      <c r="GQ424" s="42"/>
      <c r="GR424" s="42"/>
      <c r="GS424" s="42"/>
      <c r="GT424" s="42"/>
      <c r="GU424" s="7"/>
      <c r="GV424" s="7" t="s">
        <v>323</v>
      </c>
      <c r="GW424" s="42"/>
      <c r="GX424" s="7"/>
      <c r="GY424" s="42"/>
      <c r="GZ424" s="7"/>
      <c r="HA424" s="96"/>
      <c r="HB424" s="42"/>
      <c r="HD424" s="42"/>
      <c r="HF424" s="7"/>
    </row>
    <row r="425" spans="1:214" customFormat="1" ht="15" x14ac:dyDescent="0.25">
      <c r="A425" s="66"/>
      <c r="B425" s="67"/>
      <c r="C425" s="294" t="s">
        <v>65</v>
      </c>
      <c r="D425" s="294"/>
      <c r="E425" s="294"/>
      <c r="F425" s="294"/>
      <c r="G425" s="294"/>
      <c r="H425" s="45"/>
      <c r="I425" s="46"/>
      <c r="J425" s="46"/>
      <c r="K425" s="46"/>
      <c r="L425" s="49"/>
      <c r="M425" s="46"/>
      <c r="N425" s="68"/>
      <c r="O425" s="46"/>
      <c r="P425" s="69">
        <v>11367.98</v>
      </c>
      <c r="Q425" s="65"/>
      <c r="R425" s="65"/>
      <c r="GO425" s="42"/>
      <c r="GP425" s="42"/>
      <c r="GQ425" s="42"/>
      <c r="GR425" s="42"/>
      <c r="GS425" s="42"/>
      <c r="GT425" s="42"/>
      <c r="GU425" s="7"/>
      <c r="GV425" s="7"/>
      <c r="GW425" s="42" t="s">
        <v>65</v>
      </c>
      <c r="GX425" s="7"/>
      <c r="GY425" s="42"/>
      <c r="GZ425" s="7"/>
      <c r="HA425" s="96"/>
      <c r="HB425" s="42"/>
      <c r="HD425" s="42"/>
      <c r="HF425" s="7"/>
    </row>
    <row r="426" spans="1:214" customFormat="1" ht="15" x14ac:dyDescent="0.25">
      <c r="A426" s="70" t="s">
        <v>324</v>
      </c>
      <c r="B426" s="53" t="s">
        <v>217</v>
      </c>
      <c r="C426" s="293" t="s">
        <v>218</v>
      </c>
      <c r="D426" s="293"/>
      <c r="E426" s="293"/>
      <c r="F426" s="293"/>
      <c r="G426" s="293"/>
      <c r="H426" s="54" t="s">
        <v>69</v>
      </c>
      <c r="I426" s="60">
        <v>2</v>
      </c>
      <c r="J426" s="55"/>
      <c r="K426" s="60">
        <v>2</v>
      </c>
      <c r="L426" s="57"/>
      <c r="M426" s="55"/>
      <c r="N426" s="57"/>
      <c r="O426" s="55"/>
      <c r="P426" s="77">
        <v>47.46</v>
      </c>
      <c r="GO426" s="42"/>
      <c r="GP426" s="42"/>
      <c r="GQ426" s="42"/>
      <c r="GR426" s="42"/>
      <c r="GS426" s="42"/>
      <c r="GT426" s="42"/>
      <c r="GU426" s="7"/>
      <c r="GV426" s="7"/>
      <c r="GW426" s="42"/>
      <c r="GX426" s="7"/>
      <c r="GY426" s="42"/>
      <c r="GZ426" s="7"/>
      <c r="HA426" s="96"/>
      <c r="HB426" s="42"/>
      <c r="HD426" s="42"/>
      <c r="HF426" s="7" t="s">
        <v>218</v>
      </c>
    </row>
    <row r="427" spans="1:214" customFormat="1" ht="15" x14ac:dyDescent="0.25">
      <c r="A427" s="70"/>
      <c r="B427" s="53"/>
      <c r="C427" s="293" t="s">
        <v>66</v>
      </c>
      <c r="D427" s="293"/>
      <c r="E427" s="293"/>
      <c r="F427" s="293"/>
      <c r="G427" s="293"/>
      <c r="H427" s="54"/>
      <c r="I427" s="55"/>
      <c r="J427" s="55"/>
      <c r="K427" s="55"/>
      <c r="L427" s="57"/>
      <c r="M427" s="55"/>
      <c r="N427" s="57"/>
      <c r="O427" s="55"/>
      <c r="P427" s="58">
        <v>3203.64</v>
      </c>
      <c r="GO427" s="42"/>
      <c r="GP427" s="42"/>
      <c r="GQ427" s="42"/>
      <c r="GR427" s="42"/>
      <c r="GS427" s="42"/>
      <c r="GT427" s="42"/>
      <c r="GU427" s="7"/>
      <c r="GV427" s="7"/>
      <c r="GW427" s="42"/>
      <c r="GX427" s="7" t="s">
        <v>66</v>
      </c>
      <c r="GY427" s="42"/>
      <c r="GZ427" s="7"/>
      <c r="HA427" s="96"/>
      <c r="HB427" s="42"/>
      <c r="HD427" s="42"/>
      <c r="HF427" s="7"/>
    </row>
    <row r="428" spans="1:214" customFormat="1" ht="15" x14ac:dyDescent="0.25">
      <c r="A428" s="70"/>
      <c r="B428" s="53" t="s">
        <v>219</v>
      </c>
      <c r="C428" s="293" t="s">
        <v>220</v>
      </c>
      <c r="D428" s="293"/>
      <c r="E428" s="293"/>
      <c r="F428" s="293"/>
      <c r="G428" s="293"/>
      <c r="H428" s="54" t="s">
        <v>69</v>
      </c>
      <c r="I428" s="60">
        <v>97</v>
      </c>
      <c r="J428" s="55"/>
      <c r="K428" s="60">
        <v>97</v>
      </c>
      <c r="L428" s="57"/>
      <c r="M428" s="55"/>
      <c r="N428" s="57"/>
      <c r="O428" s="55"/>
      <c r="P428" s="58">
        <v>3107.53</v>
      </c>
      <c r="GO428" s="42"/>
      <c r="GP428" s="42"/>
      <c r="GQ428" s="42"/>
      <c r="GR428" s="42"/>
      <c r="GS428" s="42"/>
      <c r="GT428" s="42"/>
      <c r="GU428" s="7"/>
      <c r="GV428" s="7"/>
      <c r="GW428" s="42"/>
      <c r="GX428" s="7" t="s">
        <v>220</v>
      </c>
      <c r="GY428" s="42"/>
      <c r="GZ428" s="7"/>
      <c r="HA428" s="96"/>
      <c r="HB428" s="42"/>
      <c r="HD428" s="42"/>
      <c r="HF428" s="7"/>
    </row>
    <row r="429" spans="1:214" customFormat="1" ht="15" x14ac:dyDescent="0.25">
      <c r="A429" s="70"/>
      <c r="B429" s="53" t="s">
        <v>221</v>
      </c>
      <c r="C429" s="293" t="s">
        <v>222</v>
      </c>
      <c r="D429" s="293"/>
      <c r="E429" s="293"/>
      <c r="F429" s="293"/>
      <c r="G429" s="293"/>
      <c r="H429" s="54" t="s">
        <v>69</v>
      </c>
      <c r="I429" s="60">
        <v>51</v>
      </c>
      <c r="J429" s="55"/>
      <c r="K429" s="60">
        <v>51</v>
      </c>
      <c r="L429" s="57"/>
      <c r="M429" s="55"/>
      <c r="N429" s="57"/>
      <c r="O429" s="55"/>
      <c r="P429" s="58">
        <v>1633.86</v>
      </c>
      <c r="GO429" s="42"/>
      <c r="GP429" s="42"/>
      <c r="GQ429" s="42"/>
      <c r="GR429" s="42"/>
      <c r="GS429" s="42"/>
      <c r="GT429" s="42"/>
      <c r="GU429" s="7"/>
      <c r="GV429" s="7"/>
      <c r="GW429" s="42"/>
      <c r="GX429" s="7" t="s">
        <v>222</v>
      </c>
      <c r="GY429" s="42"/>
      <c r="GZ429" s="7"/>
      <c r="HA429" s="96"/>
      <c r="HB429" s="42"/>
      <c r="HD429" s="42"/>
      <c r="HF429" s="7"/>
    </row>
    <row r="430" spans="1:214" customFormat="1" ht="15" x14ac:dyDescent="0.25">
      <c r="A430" s="71"/>
      <c r="B430" s="72"/>
      <c r="C430" s="294" t="s">
        <v>72</v>
      </c>
      <c r="D430" s="294"/>
      <c r="E430" s="294"/>
      <c r="F430" s="294"/>
      <c r="G430" s="294"/>
      <c r="H430" s="45"/>
      <c r="I430" s="46"/>
      <c r="J430" s="46"/>
      <c r="K430" s="46"/>
      <c r="L430" s="49"/>
      <c r="M430" s="46"/>
      <c r="N430" s="116">
        <v>897.6</v>
      </c>
      <c r="O430" s="46"/>
      <c r="P430" s="69">
        <v>16156.83</v>
      </c>
      <c r="GO430" s="42"/>
      <c r="GP430" s="42"/>
      <c r="GQ430" s="42"/>
      <c r="GR430" s="42"/>
      <c r="GS430" s="42"/>
      <c r="GT430" s="42"/>
      <c r="GU430" s="7"/>
      <c r="GV430" s="7"/>
      <c r="GW430" s="42"/>
      <c r="GX430" s="7"/>
      <c r="GY430" s="42" t="s">
        <v>72</v>
      </c>
      <c r="GZ430" s="7"/>
      <c r="HA430" s="96"/>
      <c r="HB430" s="42"/>
      <c r="HD430" s="42"/>
      <c r="HF430" s="7"/>
    </row>
    <row r="431" spans="1:214" customFormat="1" ht="15" x14ac:dyDescent="0.25">
      <c r="A431" s="43" t="s">
        <v>325</v>
      </c>
      <c r="B431" s="44" t="s">
        <v>326</v>
      </c>
      <c r="C431" s="295" t="s">
        <v>327</v>
      </c>
      <c r="D431" s="295"/>
      <c r="E431" s="295"/>
      <c r="F431" s="295"/>
      <c r="G431" s="295"/>
      <c r="H431" s="45" t="s">
        <v>118</v>
      </c>
      <c r="I431" s="46">
        <v>0.13700000000000001</v>
      </c>
      <c r="J431" s="47">
        <v>1</v>
      </c>
      <c r="K431" s="75">
        <v>0.13700000000000001</v>
      </c>
      <c r="L431" s="49"/>
      <c r="M431" s="46"/>
      <c r="N431" s="50"/>
      <c r="O431" s="46"/>
      <c r="P431" s="51"/>
      <c r="GO431" s="42"/>
      <c r="GP431" s="42" t="s">
        <v>327</v>
      </c>
      <c r="GQ431" s="42" t="s">
        <v>6</v>
      </c>
      <c r="GR431" s="42" t="s">
        <v>6</v>
      </c>
      <c r="GS431" s="42" t="s">
        <v>6</v>
      </c>
      <c r="GT431" s="42" t="s">
        <v>6</v>
      </c>
      <c r="GU431" s="7"/>
      <c r="GV431" s="7"/>
      <c r="GW431" s="42"/>
      <c r="GX431" s="7"/>
      <c r="GY431" s="42"/>
      <c r="GZ431" s="7"/>
      <c r="HA431" s="96"/>
      <c r="HB431" s="42"/>
      <c r="HD431" s="42"/>
      <c r="HF431" s="7"/>
    </row>
    <row r="432" spans="1:214" customFormat="1" ht="15" hidden="1" x14ac:dyDescent="0.25">
      <c r="A432" s="52"/>
      <c r="B432" s="53" t="s">
        <v>57</v>
      </c>
      <c r="C432" s="293" t="s">
        <v>61</v>
      </c>
      <c r="D432" s="293"/>
      <c r="E432" s="293"/>
      <c r="F432" s="293"/>
      <c r="G432" s="293"/>
      <c r="H432" s="54" t="s">
        <v>62</v>
      </c>
      <c r="I432" s="55"/>
      <c r="J432" s="55"/>
      <c r="K432" s="83">
        <v>7.8603750000000003</v>
      </c>
      <c r="L432" s="57"/>
      <c r="M432" s="55"/>
      <c r="N432" s="57"/>
      <c r="O432" s="55"/>
      <c r="P432" s="58">
        <v>2789.57</v>
      </c>
      <c r="GO432" s="42"/>
      <c r="GP432" s="42"/>
      <c r="GQ432" s="42"/>
      <c r="GR432" s="42"/>
      <c r="GS432" s="42"/>
      <c r="GT432" s="42"/>
      <c r="GU432" s="7" t="s">
        <v>61</v>
      </c>
      <c r="GV432" s="7"/>
      <c r="GW432" s="42"/>
      <c r="GX432" s="7"/>
      <c r="GY432" s="42"/>
      <c r="GZ432" s="7"/>
      <c r="HA432" s="96"/>
      <c r="HB432" s="42"/>
      <c r="HD432" s="42"/>
      <c r="HF432" s="7"/>
    </row>
    <row r="433" spans="1:214" customFormat="1" ht="15" hidden="1" x14ac:dyDescent="0.25">
      <c r="A433" s="59"/>
      <c r="B433" s="53" t="s">
        <v>328</v>
      </c>
      <c r="C433" s="293" t="s">
        <v>329</v>
      </c>
      <c r="D433" s="293"/>
      <c r="E433" s="293"/>
      <c r="F433" s="293"/>
      <c r="G433" s="293"/>
      <c r="H433" s="54" t="s">
        <v>62</v>
      </c>
      <c r="I433" s="74">
        <v>42.5</v>
      </c>
      <c r="J433" s="78">
        <v>1.35</v>
      </c>
      <c r="K433" s="83">
        <v>7.8603750000000003</v>
      </c>
      <c r="L433" s="62"/>
      <c r="M433" s="63"/>
      <c r="N433" s="64">
        <v>354.89</v>
      </c>
      <c r="O433" s="55"/>
      <c r="P433" s="58">
        <v>2789.57</v>
      </c>
      <c r="Q433" s="65"/>
      <c r="R433" s="65"/>
      <c r="GO433" s="42"/>
      <c r="GP433" s="42"/>
      <c r="GQ433" s="42"/>
      <c r="GR433" s="42"/>
      <c r="GS433" s="42"/>
      <c r="GT433" s="42"/>
      <c r="GU433" s="7"/>
      <c r="GV433" s="7" t="s">
        <v>329</v>
      </c>
      <c r="GW433" s="42"/>
      <c r="GX433" s="7"/>
      <c r="GY433" s="42"/>
      <c r="GZ433" s="7"/>
      <c r="HA433" s="96"/>
      <c r="HB433" s="42"/>
      <c r="HD433" s="42"/>
      <c r="HF433" s="7"/>
    </row>
    <row r="434" spans="1:214" customFormat="1" ht="15" hidden="1" x14ac:dyDescent="0.25">
      <c r="A434" s="52"/>
      <c r="B434" s="53" t="s">
        <v>73</v>
      </c>
      <c r="C434" s="293" t="s">
        <v>84</v>
      </c>
      <c r="D434" s="293"/>
      <c r="E434" s="293"/>
      <c r="F434" s="293"/>
      <c r="G434" s="293"/>
      <c r="H434" s="54"/>
      <c r="I434" s="55"/>
      <c r="J434" s="55"/>
      <c r="K434" s="55"/>
      <c r="L434" s="57"/>
      <c r="M434" s="55"/>
      <c r="N434" s="57"/>
      <c r="O434" s="55"/>
      <c r="P434" s="77">
        <v>857.98</v>
      </c>
      <c r="GO434" s="42"/>
      <c r="GP434" s="42"/>
      <c r="GQ434" s="42"/>
      <c r="GR434" s="42"/>
      <c r="GS434" s="42"/>
      <c r="GT434" s="42"/>
      <c r="GU434" s="7" t="s">
        <v>84</v>
      </c>
      <c r="GV434" s="7"/>
      <c r="GW434" s="42"/>
      <c r="GX434" s="7"/>
      <c r="GY434" s="42"/>
      <c r="GZ434" s="7"/>
      <c r="HA434" s="96"/>
      <c r="HB434" s="42"/>
      <c r="HD434" s="42"/>
      <c r="HF434" s="7"/>
    </row>
    <row r="435" spans="1:214" customFormat="1" ht="15" hidden="1" x14ac:dyDescent="0.25">
      <c r="A435" s="52"/>
      <c r="B435" s="53"/>
      <c r="C435" s="293" t="s">
        <v>85</v>
      </c>
      <c r="D435" s="293"/>
      <c r="E435" s="293"/>
      <c r="F435" s="293"/>
      <c r="G435" s="293"/>
      <c r="H435" s="54" t="s">
        <v>62</v>
      </c>
      <c r="I435" s="55"/>
      <c r="J435" s="55"/>
      <c r="K435" s="83">
        <v>0.76939199999999996</v>
      </c>
      <c r="L435" s="57"/>
      <c r="M435" s="55"/>
      <c r="N435" s="57"/>
      <c r="O435" s="55"/>
      <c r="P435" s="77">
        <v>312.47000000000003</v>
      </c>
      <c r="GO435" s="42"/>
      <c r="GP435" s="42"/>
      <c r="GQ435" s="42"/>
      <c r="GR435" s="42"/>
      <c r="GS435" s="42"/>
      <c r="GT435" s="42"/>
      <c r="GU435" s="7" t="s">
        <v>85</v>
      </c>
      <c r="GV435" s="7"/>
      <c r="GW435" s="42"/>
      <c r="GX435" s="7"/>
      <c r="GY435" s="42"/>
      <c r="GZ435" s="7"/>
      <c r="HA435" s="96"/>
      <c r="HB435" s="42"/>
      <c r="HD435" s="42"/>
      <c r="HF435" s="7"/>
    </row>
    <row r="436" spans="1:214" customFormat="1" ht="15" hidden="1" x14ac:dyDescent="0.25">
      <c r="A436" s="59"/>
      <c r="B436" s="53" t="s">
        <v>153</v>
      </c>
      <c r="C436" s="293" t="s">
        <v>154</v>
      </c>
      <c r="D436" s="293"/>
      <c r="E436" s="293"/>
      <c r="F436" s="293"/>
      <c r="G436" s="293"/>
      <c r="H436" s="54" t="s">
        <v>88</v>
      </c>
      <c r="I436" s="78">
        <v>1.75</v>
      </c>
      <c r="J436" s="78">
        <v>1.35</v>
      </c>
      <c r="K436" s="76">
        <v>0.32366250000000002</v>
      </c>
      <c r="L436" s="62"/>
      <c r="M436" s="63"/>
      <c r="N436" s="64">
        <v>1610.55</v>
      </c>
      <c r="O436" s="55"/>
      <c r="P436" s="58">
        <v>521.27</v>
      </c>
      <c r="Q436" s="65"/>
      <c r="R436" s="65"/>
      <c r="GO436" s="42"/>
      <c r="GP436" s="42"/>
      <c r="GQ436" s="42"/>
      <c r="GR436" s="42"/>
      <c r="GS436" s="42"/>
      <c r="GT436" s="42"/>
      <c r="GU436" s="7"/>
      <c r="GV436" s="7" t="s">
        <v>154</v>
      </c>
      <c r="GW436" s="42"/>
      <c r="GX436" s="7"/>
      <c r="GY436" s="42"/>
      <c r="GZ436" s="7"/>
      <c r="HA436" s="96"/>
      <c r="HB436" s="42"/>
      <c r="HD436" s="42"/>
      <c r="HF436" s="7"/>
    </row>
    <row r="437" spans="1:214" customFormat="1" ht="15" hidden="1" x14ac:dyDescent="0.25">
      <c r="A437" s="70"/>
      <c r="B437" s="53" t="s">
        <v>89</v>
      </c>
      <c r="C437" s="293" t="s">
        <v>90</v>
      </c>
      <c r="D437" s="293"/>
      <c r="E437" s="293"/>
      <c r="F437" s="293"/>
      <c r="G437" s="293"/>
      <c r="H437" s="54" t="s">
        <v>62</v>
      </c>
      <c r="I437" s="78">
        <v>1.75</v>
      </c>
      <c r="J437" s="78">
        <v>1.35</v>
      </c>
      <c r="K437" s="76">
        <v>0.32366250000000002</v>
      </c>
      <c r="L437" s="57"/>
      <c r="M437" s="55"/>
      <c r="N437" s="81">
        <v>476.71</v>
      </c>
      <c r="O437" s="55"/>
      <c r="P437" s="77">
        <v>154.29</v>
      </c>
      <c r="GO437" s="42"/>
      <c r="GP437" s="42"/>
      <c r="GQ437" s="42"/>
      <c r="GR437" s="42"/>
      <c r="GS437" s="42"/>
      <c r="GT437" s="42"/>
      <c r="GU437" s="7"/>
      <c r="GV437" s="7"/>
      <c r="GW437" s="42"/>
      <c r="GX437" s="7"/>
      <c r="GY437" s="42"/>
      <c r="GZ437" s="7" t="s">
        <v>90</v>
      </c>
      <c r="HA437" s="96"/>
      <c r="HB437" s="42"/>
      <c r="HD437" s="42"/>
      <c r="HF437" s="7"/>
    </row>
    <row r="438" spans="1:214" customFormat="1" ht="15" hidden="1" x14ac:dyDescent="0.25">
      <c r="A438" s="59"/>
      <c r="B438" s="53" t="s">
        <v>214</v>
      </c>
      <c r="C438" s="293" t="s">
        <v>215</v>
      </c>
      <c r="D438" s="293"/>
      <c r="E438" s="293"/>
      <c r="F438" s="293"/>
      <c r="G438" s="293"/>
      <c r="H438" s="54" t="s">
        <v>88</v>
      </c>
      <c r="I438" s="78">
        <v>2.41</v>
      </c>
      <c r="J438" s="78">
        <v>1.35</v>
      </c>
      <c r="K438" s="76">
        <v>0.4457295</v>
      </c>
      <c r="L438" s="62"/>
      <c r="M438" s="63"/>
      <c r="N438" s="64">
        <v>624.87</v>
      </c>
      <c r="O438" s="55"/>
      <c r="P438" s="58">
        <v>278.52</v>
      </c>
      <c r="Q438" s="65"/>
      <c r="R438" s="65"/>
      <c r="GO438" s="42"/>
      <c r="GP438" s="42"/>
      <c r="GQ438" s="42"/>
      <c r="GR438" s="42"/>
      <c r="GS438" s="42"/>
      <c r="GT438" s="42"/>
      <c r="GU438" s="7"/>
      <c r="GV438" s="7" t="s">
        <v>215</v>
      </c>
      <c r="GW438" s="42"/>
      <c r="GX438" s="7"/>
      <c r="GY438" s="42"/>
      <c r="GZ438" s="7"/>
      <c r="HA438" s="96"/>
      <c r="HB438" s="42"/>
      <c r="HD438" s="42"/>
      <c r="HF438" s="7"/>
    </row>
    <row r="439" spans="1:214" customFormat="1" ht="15" hidden="1" x14ac:dyDescent="0.25">
      <c r="A439" s="70"/>
      <c r="B439" s="53" t="s">
        <v>93</v>
      </c>
      <c r="C439" s="293" t="s">
        <v>94</v>
      </c>
      <c r="D439" s="293"/>
      <c r="E439" s="293"/>
      <c r="F439" s="293"/>
      <c r="G439" s="293"/>
      <c r="H439" s="54" t="s">
        <v>62</v>
      </c>
      <c r="I439" s="78">
        <v>2.41</v>
      </c>
      <c r="J439" s="78">
        <v>1.35</v>
      </c>
      <c r="K439" s="76">
        <v>0.4457295</v>
      </c>
      <c r="L439" s="57"/>
      <c r="M439" s="55"/>
      <c r="N439" s="81">
        <v>354.89</v>
      </c>
      <c r="O439" s="55"/>
      <c r="P439" s="77">
        <v>158.18</v>
      </c>
      <c r="GO439" s="42"/>
      <c r="GP439" s="42"/>
      <c r="GQ439" s="42"/>
      <c r="GR439" s="42"/>
      <c r="GS439" s="42"/>
      <c r="GT439" s="42"/>
      <c r="GU439" s="7"/>
      <c r="GV439" s="7"/>
      <c r="GW439" s="42"/>
      <c r="GX439" s="7"/>
      <c r="GY439" s="42"/>
      <c r="GZ439" s="7" t="s">
        <v>94</v>
      </c>
      <c r="HA439" s="96"/>
      <c r="HB439" s="42"/>
      <c r="HD439" s="42"/>
      <c r="HF439" s="7"/>
    </row>
    <row r="440" spans="1:214" customFormat="1" ht="23.25" hidden="1" x14ac:dyDescent="0.25">
      <c r="A440" s="59"/>
      <c r="B440" s="53" t="s">
        <v>272</v>
      </c>
      <c r="C440" s="293" t="s">
        <v>273</v>
      </c>
      <c r="D440" s="293"/>
      <c r="E440" s="293"/>
      <c r="F440" s="293"/>
      <c r="G440" s="293"/>
      <c r="H440" s="54" t="s">
        <v>88</v>
      </c>
      <c r="I440" s="78">
        <v>8.09</v>
      </c>
      <c r="J440" s="78">
        <v>1.35</v>
      </c>
      <c r="K440" s="76">
        <v>1.4962454999999999</v>
      </c>
      <c r="L440" s="62"/>
      <c r="M440" s="63"/>
      <c r="N440" s="64">
        <v>38.89</v>
      </c>
      <c r="O440" s="55"/>
      <c r="P440" s="58">
        <v>58.19</v>
      </c>
      <c r="Q440" s="65"/>
      <c r="R440" s="65"/>
      <c r="GO440" s="42"/>
      <c r="GP440" s="42"/>
      <c r="GQ440" s="42"/>
      <c r="GR440" s="42"/>
      <c r="GS440" s="42"/>
      <c r="GT440" s="42"/>
      <c r="GU440" s="7"/>
      <c r="GV440" s="7" t="s">
        <v>273</v>
      </c>
      <c r="GW440" s="42"/>
      <c r="GX440" s="7"/>
      <c r="GY440" s="42"/>
      <c r="GZ440" s="7"/>
      <c r="HA440" s="96"/>
      <c r="HB440" s="42"/>
      <c r="HD440" s="42"/>
      <c r="HF440" s="7"/>
    </row>
    <row r="441" spans="1:214" customFormat="1" ht="15" hidden="1" x14ac:dyDescent="0.25">
      <c r="A441" s="52"/>
      <c r="B441" s="53" t="s">
        <v>95</v>
      </c>
      <c r="C441" s="293" t="s">
        <v>96</v>
      </c>
      <c r="D441" s="293"/>
      <c r="E441" s="293"/>
      <c r="F441" s="293"/>
      <c r="G441" s="293"/>
      <c r="H441" s="54"/>
      <c r="I441" s="55"/>
      <c r="J441" s="55"/>
      <c r="K441" s="55"/>
      <c r="L441" s="57"/>
      <c r="M441" s="55"/>
      <c r="N441" s="57"/>
      <c r="O441" s="55"/>
      <c r="P441" s="77">
        <v>135.81</v>
      </c>
      <c r="GO441" s="42"/>
      <c r="GP441" s="42"/>
      <c r="GQ441" s="42"/>
      <c r="GR441" s="42"/>
      <c r="GS441" s="42"/>
      <c r="GT441" s="42"/>
      <c r="GU441" s="7" t="s">
        <v>96</v>
      </c>
      <c r="GV441" s="7"/>
      <c r="GW441" s="42"/>
      <c r="GX441" s="7"/>
      <c r="GY441" s="42"/>
      <c r="GZ441" s="7"/>
      <c r="HA441" s="96"/>
      <c r="HB441" s="42"/>
      <c r="HD441" s="42"/>
      <c r="HF441" s="7"/>
    </row>
    <row r="442" spans="1:214" customFormat="1" ht="23.25" hidden="1" x14ac:dyDescent="0.25">
      <c r="A442" s="59"/>
      <c r="B442" s="53" t="s">
        <v>274</v>
      </c>
      <c r="C442" s="293" t="s">
        <v>275</v>
      </c>
      <c r="D442" s="293"/>
      <c r="E442" s="293"/>
      <c r="F442" s="293"/>
      <c r="G442" s="293"/>
      <c r="H442" s="54" t="s">
        <v>251</v>
      </c>
      <c r="I442" s="60">
        <v>7</v>
      </c>
      <c r="J442" s="55"/>
      <c r="K442" s="56">
        <v>0.95899999999999996</v>
      </c>
      <c r="L442" s="82">
        <v>155.63</v>
      </c>
      <c r="M442" s="80">
        <v>0.91</v>
      </c>
      <c r="N442" s="64">
        <v>141.62</v>
      </c>
      <c r="O442" s="55"/>
      <c r="P442" s="58">
        <v>135.81</v>
      </c>
      <c r="Q442" s="65"/>
      <c r="R442" s="65"/>
      <c r="GO442" s="42"/>
      <c r="GP442" s="42"/>
      <c r="GQ442" s="42"/>
      <c r="GR442" s="42"/>
      <c r="GS442" s="42"/>
      <c r="GT442" s="42"/>
      <c r="GU442" s="7"/>
      <c r="GV442" s="7" t="s">
        <v>275</v>
      </c>
      <c r="GW442" s="42"/>
      <c r="GX442" s="7"/>
      <c r="GY442" s="42"/>
      <c r="GZ442" s="7"/>
      <c r="HA442" s="96"/>
      <c r="HB442" s="42"/>
      <c r="HD442" s="42"/>
      <c r="HF442" s="7"/>
    </row>
    <row r="443" spans="1:214" customFormat="1" ht="15" hidden="1" x14ac:dyDescent="0.25">
      <c r="A443" s="88" t="s">
        <v>172</v>
      </c>
      <c r="B443" s="89" t="s">
        <v>330</v>
      </c>
      <c r="C443" s="299" t="s">
        <v>331</v>
      </c>
      <c r="D443" s="299"/>
      <c r="E443" s="299"/>
      <c r="F443" s="299"/>
      <c r="G443" s="299"/>
      <c r="H443" s="90" t="s">
        <v>118</v>
      </c>
      <c r="I443" s="91">
        <v>1</v>
      </c>
      <c r="J443" s="92"/>
      <c r="K443" s="93">
        <v>0.13700000000000001</v>
      </c>
      <c r="L443" s="94"/>
      <c r="M443" s="92"/>
      <c r="N443" s="94"/>
      <c r="O443" s="92"/>
      <c r="P443" s="95"/>
      <c r="GO443" s="42"/>
      <c r="GP443" s="42"/>
      <c r="GQ443" s="42"/>
      <c r="GR443" s="42"/>
      <c r="GS443" s="42"/>
      <c r="GT443" s="42"/>
      <c r="GU443" s="7"/>
      <c r="GV443" s="7"/>
      <c r="GW443" s="42"/>
      <c r="GX443" s="7"/>
      <c r="GY443" s="42"/>
      <c r="GZ443" s="7"/>
      <c r="HA443" s="96" t="s">
        <v>331</v>
      </c>
      <c r="HB443" s="42"/>
      <c r="HD443" s="42"/>
      <c r="HF443" s="7"/>
    </row>
    <row r="444" spans="1:214" customFormat="1" ht="15" x14ac:dyDescent="0.25">
      <c r="A444" s="66"/>
      <c r="B444" s="67"/>
      <c r="C444" s="294" t="s">
        <v>65</v>
      </c>
      <c r="D444" s="294"/>
      <c r="E444" s="294"/>
      <c r="F444" s="294"/>
      <c r="G444" s="294"/>
      <c r="H444" s="45"/>
      <c r="I444" s="46"/>
      <c r="J444" s="46"/>
      <c r="K444" s="46"/>
      <c r="L444" s="49"/>
      <c r="M444" s="46"/>
      <c r="N444" s="68"/>
      <c r="O444" s="46"/>
      <c r="P444" s="69">
        <v>4095.83</v>
      </c>
      <c r="Q444" s="65"/>
      <c r="R444" s="65"/>
      <c r="GO444" s="42"/>
      <c r="GP444" s="42"/>
      <c r="GQ444" s="42"/>
      <c r="GR444" s="42"/>
      <c r="GS444" s="42"/>
      <c r="GT444" s="42"/>
      <c r="GU444" s="7"/>
      <c r="GV444" s="7"/>
      <c r="GW444" s="42" t="s">
        <v>65</v>
      </c>
      <c r="GX444" s="7"/>
      <c r="GY444" s="42"/>
      <c r="GZ444" s="7"/>
      <c r="HA444" s="96"/>
      <c r="HB444" s="42"/>
      <c r="HD444" s="42"/>
      <c r="HF444" s="7"/>
    </row>
    <row r="445" spans="1:214" customFormat="1" ht="15" x14ac:dyDescent="0.25">
      <c r="A445" s="70"/>
      <c r="B445" s="53"/>
      <c r="C445" s="293" t="s">
        <v>66</v>
      </c>
      <c r="D445" s="293"/>
      <c r="E445" s="293"/>
      <c r="F445" s="293"/>
      <c r="G445" s="293"/>
      <c r="H445" s="54"/>
      <c r="I445" s="55"/>
      <c r="J445" s="55"/>
      <c r="K445" s="55"/>
      <c r="L445" s="57"/>
      <c r="M445" s="55"/>
      <c r="N445" s="57"/>
      <c r="O445" s="55"/>
      <c r="P445" s="58">
        <v>3102.04</v>
      </c>
      <c r="GO445" s="42"/>
      <c r="GP445" s="42"/>
      <c r="GQ445" s="42"/>
      <c r="GR445" s="42"/>
      <c r="GS445" s="42"/>
      <c r="GT445" s="42"/>
      <c r="GU445" s="7"/>
      <c r="GV445" s="7"/>
      <c r="GW445" s="42"/>
      <c r="GX445" s="7" t="s">
        <v>66</v>
      </c>
      <c r="GY445" s="42"/>
      <c r="GZ445" s="7"/>
      <c r="HA445" s="96"/>
      <c r="HB445" s="42"/>
      <c r="HD445" s="42"/>
      <c r="HF445" s="7"/>
    </row>
    <row r="446" spans="1:214" customFormat="1" ht="23.25" x14ac:dyDescent="0.25">
      <c r="A446" s="70"/>
      <c r="B446" s="53" t="s">
        <v>332</v>
      </c>
      <c r="C446" s="293" t="s">
        <v>333</v>
      </c>
      <c r="D446" s="293"/>
      <c r="E446" s="293"/>
      <c r="F446" s="293"/>
      <c r="G446" s="293"/>
      <c r="H446" s="54" t="s">
        <v>69</v>
      </c>
      <c r="I446" s="60">
        <v>102</v>
      </c>
      <c r="J446" s="55"/>
      <c r="K446" s="60">
        <v>102</v>
      </c>
      <c r="L446" s="57"/>
      <c r="M446" s="55"/>
      <c r="N446" s="57"/>
      <c r="O446" s="55"/>
      <c r="P446" s="58">
        <v>3164.08</v>
      </c>
      <c r="GO446" s="42"/>
      <c r="GP446" s="42"/>
      <c r="GQ446" s="42"/>
      <c r="GR446" s="42"/>
      <c r="GS446" s="42"/>
      <c r="GT446" s="42"/>
      <c r="GU446" s="7"/>
      <c r="GV446" s="7"/>
      <c r="GW446" s="42"/>
      <c r="GX446" s="7" t="s">
        <v>333</v>
      </c>
      <c r="GY446" s="42"/>
      <c r="GZ446" s="7"/>
      <c r="HA446" s="96"/>
      <c r="HB446" s="42"/>
      <c r="HD446" s="42"/>
      <c r="HF446" s="7"/>
    </row>
    <row r="447" spans="1:214" customFormat="1" ht="23.25" x14ac:dyDescent="0.25">
      <c r="A447" s="70"/>
      <c r="B447" s="53" t="s">
        <v>334</v>
      </c>
      <c r="C447" s="293" t="s">
        <v>335</v>
      </c>
      <c r="D447" s="293"/>
      <c r="E447" s="293"/>
      <c r="F447" s="293"/>
      <c r="G447" s="293"/>
      <c r="H447" s="54" t="s">
        <v>69</v>
      </c>
      <c r="I447" s="60">
        <v>58</v>
      </c>
      <c r="J447" s="55"/>
      <c r="K447" s="60">
        <v>58</v>
      </c>
      <c r="L447" s="57"/>
      <c r="M447" s="55"/>
      <c r="N447" s="57"/>
      <c r="O447" s="55"/>
      <c r="P447" s="58">
        <v>1799.18</v>
      </c>
      <c r="GO447" s="42"/>
      <c r="GP447" s="42"/>
      <c r="GQ447" s="42"/>
      <c r="GR447" s="42"/>
      <c r="GS447" s="42"/>
      <c r="GT447" s="42"/>
      <c r="GU447" s="7"/>
      <c r="GV447" s="7"/>
      <c r="GW447" s="42"/>
      <c r="GX447" s="7" t="s">
        <v>335</v>
      </c>
      <c r="GY447" s="42"/>
      <c r="GZ447" s="7"/>
      <c r="HA447" s="96"/>
      <c r="HB447" s="42"/>
      <c r="HD447" s="42"/>
      <c r="HF447" s="7"/>
    </row>
    <row r="448" spans="1:214" customFormat="1" ht="15" x14ac:dyDescent="0.25">
      <c r="A448" s="71"/>
      <c r="B448" s="72"/>
      <c r="C448" s="294" t="s">
        <v>72</v>
      </c>
      <c r="D448" s="294"/>
      <c r="E448" s="294"/>
      <c r="F448" s="294"/>
      <c r="G448" s="294"/>
      <c r="H448" s="45"/>
      <c r="I448" s="46"/>
      <c r="J448" s="46"/>
      <c r="K448" s="46"/>
      <c r="L448" s="49"/>
      <c r="M448" s="46"/>
      <c r="N448" s="68">
        <v>66124.740000000005</v>
      </c>
      <c r="O448" s="46"/>
      <c r="P448" s="69">
        <v>9059.09</v>
      </c>
      <c r="GO448" s="42"/>
      <c r="GP448" s="42"/>
      <c r="GQ448" s="42"/>
      <c r="GR448" s="42"/>
      <c r="GS448" s="42"/>
      <c r="GT448" s="42"/>
      <c r="GU448" s="7"/>
      <c r="GV448" s="7"/>
      <c r="GW448" s="42"/>
      <c r="GX448" s="7"/>
      <c r="GY448" s="42" t="s">
        <v>72</v>
      </c>
      <c r="GZ448" s="7"/>
      <c r="HA448" s="96"/>
      <c r="HB448" s="42"/>
      <c r="HD448" s="42"/>
      <c r="HF448" s="7"/>
    </row>
    <row r="449" spans="1:214" customFormat="1" ht="23.25" x14ac:dyDescent="0.25">
      <c r="A449" s="43" t="s">
        <v>336</v>
      </c>
      <c r="B449" s="44" t="s">
        <v>337</v>
      </c>
      <c r="C449" s="295" t="s">
        <v>338</v>
      </c>
      <c r="D449" s="295"/>
      <c r="E449" s="295"/>
      <c r="F449" s="295"/>
      <c r="G449" s="295"/>
      <c r="H449" s="45" t="s">
        <v>118</v>
      </c>
      <c r="I449" s="46">
        <v>0.13700000000000001</v>
      </c>
      <c r="J449" s="47">
        <v>1</v>
      </c>
      <c r="K449" s="75">
        <v>0.13700000000000001</v>
      </c>
      <c r="L449" s="49"/>
      <c r="M449" s="46"/>
      <c r="N449" s="50"/>
      <c r="O449" s="46"/>
      <c r="P449" s="51"/>
      <c r="GO449" s="42"/>
      <c r="GP449" s="42" t="s">
        <v>338</v>
      </c>
      <c r="GQ449" s="42" t="s">
        <v>6</v>
      </c>
      <c r="GR449" s="42" t="s">
        <v>6</v>
      </c>
      <c r="GS449" s="42" t="s">
        <v>6</v>
      </c>
      <c r="GT449" s="42" t="s">
        <v>6</v>
      </c>
      <c r="GU449" s="7"/>
      <c r="GV449" s="7"/>
      <c r="GW449" s="42"/>
      <c r="GX449" s="7"/>
      <c r="GY449" s="42"/>
      <c r="GZ449" s="7"/>
      <c r="HA449" s="96"/>
      <c r="HB449" s="42"/>
      <c r="HD449" s="42"/>
      <c r="HF449" s="7"/>
    </row>
    <row r="450" spans="1:214" customFormat="1" ht="15" hidden="1" x14ac:dyDescent="0.25">
      <c r="A450" s="52"/>
      <c r="B450" s="53" t="s">
        <v>57</v>
      </c>
      <c r="C450" s="293" t="s">
        <v>61</v>
      </c>
      <c r="D450" s="293"/>
      <c r="E450" s="293"/>
      <c r="F450" s="293"/>
      <c r="G450" s="293"/>
      <c r="H450" s="54" t="s">
        <v>62</v>
      </c>
      <c r="I450" s="55"/>
      <c r="J450" s="55"/>
      <c r="K450" s="76">
        <v>28.2991995</v>
      </c>
      <c r="L450" s="57"/>
      <c r="M450" s="55"/>
      <c r="N450" s="57"/>
      <c r="O450" s="55"/>
      <c r="P450" s="58">
        <v>9031.1200000000008</v>
      </c>
      <c r="GO450" s="42"/>
      <c r="GP450" s="42"/>
      <c r="GQ450" s="42"/>
      <c r="GR450" s="42"/>
      <c r="GS450" s="42"/>
      <c r="GT450" s="42"/>
      <c r="GU450" s="7" t="s">
        <v>61</v>
      </c>
      <c r="GV450" s="7"/>
      <c r="GW450" s="42"/>
      <c r="GX450" s="7"/>
      <c r="GY450" s="42"/>
      <c r="GZ450" s="7"/>
      <c r="HA450" s="96"/>
      <c r="HB450" s="42"/>
      <c r="HD450" s="42"/>
      <c r="HF450" s="7"/>
    </row>
    <row r="451" spans="1:214" customFormat="1" ht="15" hidden="1" x14ac:dyDescent="0.25">
      <c r="A451" s="59"/>
      <c r="B451" s="53" t="s">
        <v>339</v>
      </c>
      <c r="C451" s="293" t="s">
        <v>340</v>
      </c>
      <c r="D451" s="293"/>
      <c r="E451" s="293"/>
      <c r="F451" s="293"/>
      <c r="G451" s="293"/>
      <c r="H451" s="54" t="s">
        <v>62</v>
      </c>
      <c r="I451" s="78">
        <v>153.01</v>
      </c>
      <c r="J451" s="78">
        <v>1.35</v>
      </c>
      <c r="K451" s="76">
        <v>28.2991995</v>
      </c>
      <c r="L451" s="62"/>
      <c r="M451" s="63"/>
      <c r="N451" s="64">
        <v>319.13</v>
      </c>
      <c r="O451" s="55"/>
      <c r="P451" s="58">
        <v>9031.1200000000008</v>
      </c>
      <c r="Q451" s="65"/>
      <c r="R451" s="65"/>
      <c r="GO451" s="42"/>
      <c r="GP451" s="42"/>
      <c r="GQ451" s="42"/>
      <c r="GR451" s="42"/>
      <c r="GS451" s="42"/>
      <c r="GT451" s="42"/>
      <c r="GU451" s="7"/>
      <c r="GV451" s="7" t="s">
        <v>340</v>
      </c>
      <c r="GW451" s="42"/>
      <c r="GX451" s="7"/>
      <c r="GY451" s="42"/>
      <c r="GZ451" s="7"/>
      <c r="HA451" s="96"/>
      <c r="HB451" s="42"/>
      <c r="HD451" s="42"/>
      <c r="HF451" s="7"/>
    </row>
    <row r="452" spans="1:214" customFormat="1" ht="15" hidden="1" x14ac:dyDescent="0.25">
      <c r="A452" s="52"/>
      <c r="B452" s="53" t="s">
        <v>73</v>
      </c>
      <c r="C452" s="293" t="s">
        <v>84</v>
      </c>
      <c r="D452" s="293"/>
      <c r="E452" s="293"/>
      <c r="F452" s="293"/>
      <c r="G452" s="293"/>
      <c r="H452" s="54"/>
      <c r="I452" s="55"/>
      <c r="J452" s="55"/>
      <c r="K452" s="55"/>
      <c r="L452" s="57"/>
      <c r="M452" s="55"/>
      <c r="N452" s="57"/>
      <c r="O452" s="55"/>
      <c r="P452" s="77">
        <v>464.64</v>
      </c>
      <c r="GO452" s="42"/>
      <c r="GP452" s="42"/>
      <c r="GQ452" s="42"/>
      <c r="GR452" s="42"/>
      <c r="GS452" s="42"/>
      <c r="GT452" s="42"/>
      <c r="GU452" s="7" t="s">
        <v>84</v>
      </c>
      <c r="GV452" s="7"/>
      <c r="GW452" s="42"/>
      <c r="GX452" s="7"/>
      <c r="GY452" s="42"/>
      <c r="GZ452" s="7"/>
      <c r="HA452" s="96"/>
      <c r="HB452" s="42"/>
      <c r="HD452" s="42"/>
      <c r="HF452" s="7"/>
    </row>
    <row r="453" spans="1:214" customFormat="1" ht="15" hidden="1" x14ac:dyDescent="0.25">
      <c r="A453" s="52"/>
      <c r="B453" s="53"/>
      <c r="C453" s="293" t="s">
        <v>85</v>
      </c>
      <c r="D453" s="293"/>
      <c r="E453" s="293"/>
      <c r="F453" s="293"/>
      <c r="G453" s="293"/>
      <c r="H453" s="54" t="s">
        <v>62</v>
      </c>
      <c r="I453" s="55"/>
      <c r="J453" s="55"/>
      <c r="K453" s="83">
        <v>0.247833</v>
      </c>
      <c r="L453" s="57"/>
      <c r="M453" s="55"/>
      <c r="N453" s="57"/>
      <c r="O453" s="55"/>
      <c r="P453" s="77">
        <v>99.67</v>
      </c>
      <c r="GO453" s="42"/>
      <c r="GP453" s="42"/>
      <c r="GQ453" s="42"/>
      <c r="GR453" s="42"/>
      <c r="GS453" s="42"/>
      <c r="GT453" s="42"/>
      <c r="GU453" s="7" t="s">
        <v>85</v>
      </c>
      <c r="GV453" s="7"/>
      <c r="GW453" s="42"/>
      <c r="GX453" s="7"/>
      <c r="GY453" s="42"/>
      <c r="GZ453" s="7"/>
      <c r="HA453" s="96"/>
      <c r="HB453" s="42"/>
      <c r="HD453" s="42"/>
      <c r="HF453" s="7"/>
    </row>
    <row r="454" spans="1:214" customFormat="1" ht="15" hidden="1" x14ac:dyDescent="0.25">
      <c r="A454" s="59"/>
      <c r="B454" s="53" t="s">
        <v>153</v>
      </c>
      <c r="C454" s="293" t="s">
        <v>154</v>
      </c>
      <c r="D454" s="293"/>
      <c r="E454" s="293"/>
      <c r="F454" s="293"/>
      <c r="G454" s="293"/>
      <c r="H454" s="54" t="s">
        <v>88</v>
      </c>
      <c r="I454" s="78">
        <v>0.52</v>
      </c>
      <c r="J454" s="78">
        <v>1.35</v>
      </c>
      <c r="K454" s="83">
        <v>9.6173999999999996E-2</v>
      </c>
      <c r="L454" s="62"/>
      <c r="M454" s="63"/>
      <c r="N454" s="64">
        <v>1610.55</v>
      </c>
      <c r="O454" s="55"/>
      <c r="P454" s="58">
        <v>154.88999999999999</v>
      </c>
      <c r="Q454" s="65"/>
      <c r="R454" s="65"/>
      <c r="GO454" s="42"/>
      <c r="GP454" s="42"/>
      <c r="GQ454" s="42"/>
      <c r="GR454" s="42"/>
      <c r="GS454" s="42"/>
      <c r="GT454" s="42"/>
      <c r="GU454" s="7"/>
      <c r="GV454" s="7" t="s">
        <v>154</v>
      </c>
      <c r="GW454" s="42"/>
      <c r="GX454" s="7"/>
      <c r="GY454" s="42"/>
      <c r="GZ454" s="7"/>
      <c r="HA454" s="96"/>
      <c r="HB454" s="42"/>
      <c r="HD454" s="42"/>
      <c r="HF454" s="7"/>
    </row>
    <row r="455" spans="1:214" customFormat="1" ht="15" hidden="1" x14ac:dyDescent="0.25">
      <c r="A455" s="70"/>
      <c r="B455" s="53" t="s">
        <v>89</v>
      </c>
      <c r="C455" s="293" t="s">
        <v>90</v>
      </c>
      <c r="D455" s="293"/>
      <c r="E455" s="293"/>
      <c r="F455" s="293"/>
      <c r="G455" s="293"/>
      <c r="H455" s="54" t="s">
        <v>62</v>
      </c>
      <c r="I455" s="78">
        <v>0.52</v>
      </c>
      <c r="J455" s="78">
        <v>1.35</v>
      </c>
      <c r="K455" s="83">
        <v>9.6173999999999996E-2</v>
      </c>
      <c r="L455" s="57"/>
      <c r="M455" s="55"/>
      <c r="N455" s="81">
        <v>476.71</v>
      </c>
      <c r="O455" s="55"/>
      <c r="P455" s="77">
        <v>45.85</v>
      </c>
      <c r="GO455" s="42"/>
      <c r="GP455" s="42"/>
      <c r="GQ455" s="42"/>
      <c r="GR455" s="42"/>
      <c r="GS455" s="42"/>
      <c r="GT455" s="42"/>
      <c r="GU455" s="7"/>
      <c r="GV455" s="7"/>
      <c r="GW455" s="42"/>
      <c r="GX455" s="7"/>
      <c r="GY455" s="42"/>
      <c r="GZ455" s="7" t="s">
        <v>90</v>
      </c>
      <c r="HA455" s="96"/>
      <c r="HB455" s="42"/>
      <c r="HD455" s="42"/>
      <c r="HF455" s="7"/>
    </row>
    <row r="456" spans="1:214" customFormat="1" ht="15" hidden="1" x14ac:dyDescent="0.25">
      <c r="A456" s="59"/>
      <c r="B456" s="53" t="s">
        <v>214</v>
      </c>
      <c r="C456" s="293" t="s">
        <v>215</v>
      </c>
      <c r="D456" s="293"/>
      <c r="E456" s="293"/>
      <c r="F456" s="293"/>
      <c r="G456" s="293"/>
      <c r="H456" s="54" t="s">
        <v>88</v>
      </c>
      <c r="I456" s="78">
        <v>0.82</v>
      </c>
      <c r="J456" s="78">
        <v>1.35</v>
      </c>
      <c r="K456" s="83">
        <v>0.15165899999999999</v>
      </c>
      <c r="L456" s="62"/>
      <c r="M456" s="63"/>
      <c r="N456" s="64">
        <v>624.87</v>
      </c>
      <c r="O456" s="55"/>
      <c r="P456" s="58">
        <v>94.77</v>
      </c>
      <c r="Q456" s="65"/>
      <c r="R456" s="65"/>
      <c r="GO456" s="42"/>
      <c r="GP456" s="42"/>
      <c r="GQ456" s="42"/>
      <c r="GR456" s="42"/>
      <c r="GS456" s="42"/>
      <c r="GT456" s="42"/>
      <c r="GU456" s="7"/>
      <c r="GV456" s="7" t="s">
        <v>215</v>
      </c>
      <c r="GW456" s="42"/>
      <c r="GX456" s="7"/>
      <c r="GY456" s="42"/>
      <c r="GZ456" s="7"/>
      <c r="HA456" s="96"/>
      <c r="HB456" s="42"/>
      <c r="HD456" s="42"/>
      <c r="HF456" s="7"/>
    </row>
    <row r="457" spans="1:214" customFormat="1" ht="15" hidden="1" x14ac:dyDescent="0.25">
      <c r="A457" s="70"/>
      <c r="B457" s="53" t="s">
        <v>93</v>
      </c>
      <c r="C457" s="293" t="s">
        <v>94</v>
      </c>
      <c r="D457" s="293"/>
      <c r="E457" s="293"/>
      <c r="F457" s="293"/>
      <c r="G457" s="293"/>
      <c r="H457" s="54" t="s">
        <v>62</v>
      </c>
      <c r="I457" s="78">
        <v>0.82</v>
      </c>
      <c r="J457" s="78">
        <v>1.35</v>
      </c>
      <c r="K457" s="83">
        <v>0.15165899999999999</v>
      </c>
      <c r="L457" s="57"/>
      <c r="M457" s="55"/>
      <c r="N457" s="81">
        <v>354.89</v>
      </c>
      <c r="O457" s="55"/>
      <c r="P457" s="77">
        <v>53.82</v>
      </c>
      <c r="GO457" s="42"/>
      <c r="GP457" s="42"/>
      <c r="GQ457" s="42"/>
      <c r="GR457" s="42"/>
      <c r="GS457" s="42"/>
      <c r="GT457" s="42"/>
      <c r="GU457" s="7"/>
      <c r="GV457" s="7"/>
      <c r="GW457" s="42"/>
      <c r="GX457" s="7"/>
      <c r="GY457" s="42"/>
      <c r="GZ457" s="7" t="s">
        <v>94</v>
      </c>
      <c r="HA457" s="96"/>
      <c r="HB457" s="42"/>
      <c r="HD457" s="42"/>
      <c r="HF457" s="7"/>
    </row>
    <row r="458" spans="1:214" customFormat="1" ht="15" hidden="1" x14ac:dyDescent="0.25">
      <c r="A458" s="59"/>
      <c r="B458" s="53" t="s">
        <v>341</v>
      </c>
      <c r="C458" s="293" t="s">
        <v>342</v>
      </c>
      <c r="D458" s="293"/>
      <c r="E458" s="293"/>
      <c r="F458" s="293"/>
      <c r="G458" s="293"/>
      <c r="H458" s="54" t="s">
        <v>88</v>
      </c>
      <c r="I458" s="60">
        <v>2</v>
      </c>
      <c r="J458" s="78">
        <v>1.35</v>
      </c>
      <c r="K458" s="61">
        <v>0.36990000000000001</v>
      </c>
      <c r="L458" s="82">
        <v>4.3499999999999996</v>
      </c>
      <c r="M458" s="80">
        <v>1.29</v>
      </c>
      <c r="N458" s="64">
        <v>5.61</v>
      </c>
      <c r="O458" s="55"/>
      <c r="P458" s="58">
        <v>2.08</v>
      </c>
      <c r="Q458" s="65"/>
      <c r="R458" s="65"/>
      <c r="GO458" s="42"/>
      <c r="GP458" s="42"/>
      <c r="GQ458" s="42"/>
      <c r="GR458" s="42"/>
      <c r="GS458" s="42"/>
      <c r="GT458" s="42"/>
      <c r="GU458" s="7"/>
      <c r="GV458" s="7" t="s">
        <v>342</v>
      </c>
      <c r="GW458" s="42"/>
      <c r="GX458" s="7"/>
      <c r="GY458" s="42"/>
      <c r="GZ458" s="7"/>
      <c r="HA458" s="96"/>
      <c r="HB458" s="42"/>
      <c r="HD458" s="42"/>
      <c r="HF458" s="7"/>
    </row>
    <row r="459" spans="1:214" customFormat="1" ht="23.25" hidden="1" x14ac:dyDescent="0.25">
      <c r="A459" s="59"/>
      <c r="B459" s="53" t="s">
        <v>272</v>
      </c>
      <c r="C459" s="293" t="s">
        <v>273</v>
      </c>
      <c r="D459" s="293"/>
      <c r="E459" s="293"/>
      <c r="F459" s="293"/>
      <c r="G459" s="293"/>
      <c r="H459" s="54" t="s">
        <v>88</v>
      </c>
      <c r="I459" s="78">
        <v>11.02</v>
      </c>
      <c r="J459" s="78">
        <v>1.35</v>
      </c>
      <c r="K459" s="83">
        <v>2.0381490000000002</v>
      </c>
      <c r="L459" s="62"/>
      <c r="M459" s="63"/>
      <c r="N459" s="64">
        <v>38.89</v>
      </c>
      <c r="O459" s="55"/>
      <c r="P459" s="58">
        <v>79.260000000000005</v>
      </c>
      <c r="Q459" s="65"/>
      <c r="R459" s="65"/>
      <c r="GO459" s="42"/>
      <c r="GP459" s="42"/>
      <c r="GQ459" s="42"/>
      <c r="GR459" s="42"/>
      <c r="GS459" s="42"/>
      <c r="GT459" s="42"/>
      <c r="GU459" s="7"/>
      <c r="GV459" s="7" t="s">
        <v>273</v>
      </c>
      <c r="GW459" s="42"/>
      <c r="GX459" s="7"/>
      <c r="GY459" s="42"/>
      <c r="GZ459" s="7"/>
      <c r="HA459" s="96"/>
      <c r="HB459" s="42"/>
      <c r="HD459" s="42"/>
      <c r="HF459" s="7"/>
    </row>
    <row r="460" spans="1:214" customFormat="1" ht="23.25" hidden="1" x14ac:dyDescent="0.25">
      <c r="A460" s="59"/>
      <c r="B460" s="53" t="s">
        <v>343</v>
      </c>
      <c r="C460" s="293" t="s">
        <v>344</v>
      </c>
      <c r="D460" s="293"/>
      <c r="E460" s="293"/>
      <c r="F460" s="293"/>
      <c r="G460" s="293"/>
      <c r="H460" s="54" t="s">
        <v>88</v>
      </c>
      <c r="I460" s="78">
        <v>3.65</v>
      </c>
      <c r="J460" s="78">
        <v>1.35</v>
      </c>
      <c r="K460" s="76">
        <v>0.67506750000000004</v>
      </c>
      <c r="L460" s="82">
        <v>115.43</v>
      </c>
      <c r="M460" s="80">
        <v>1.61</v>
      </c>
      <c r="N460" s="64">
        <v>185.84</v>
      </c>
      <c r="O460" s="55"/>
      <c r="P460" s="58">
        <v>125.45</v>
      </c>
      <c r="Q460" s="65"/>
      <c r="R460" s="65"/>
      <c r="GO460" s="42"/>
      <c r="GP460" s="42"/>
      <c r="GQ460" s="42"/>
      <c r="GR460" s="42"/>
      <c r="GS460" s="42"/>
      <c r="GT460" s="42"/>
      <c r="GU460" s="7"/>
      <c r="GV460" s="7" t="s">
        <v>344</v>
      </c>
      <c r="GW460" s="42"/>
      <c r="GX460" s="7"/>
      <c r="GY460" s="42"/>
      <c r="GZ460" s="7"/>
      <c r="HA460" s="96"/>
      <c r="HB460" s="42"/>
      <c r="HD460" s="42"/>
      <c r="HF460" s="7"/>
    </row>
    <row r="461" spans="1:214" customFormat="1" ht="23.25" hidden="1" x14ac:dyDescent="0.25">
      <c r="A461" s="59"/>
      <c r="B461" s="53" t="s">
        <v>345</v>
      </c>
      <c r="C461" s="293" t="s">
        <v>346</v>
      </c>
      <c r="D461" s="293"/>
      <c r="E461" s="293"/>
      <c r="F461" s="293"/>
      <c r="G461" s="293"/>
      <c r="H461" s="54" t="s">
        <v>88</v>
      </c>
      <c r="I461" s="78">
        <v>14.62</v>
      </c>
      <c r="J461" s="78">
        <v>1.35</v>
      </c>
      <c r="K461" s="83">
        <v>2.7039689999999998</v>
      </c>
      <c r="L461" s="62"/>
      <c r="M461" s="63"/>
      <c r="N461" s="64">
        <v>3.03</v>
      </c>
      <c r="O461" s="55"/>
      <c r="P461" s="58">
        <v>8.19</v>
      </c>
      <c r="Q461" s="65"/>
      <c r="R461" s="65"/>
      <c r="GO461" s="42"/>
      <c r="GP461" s="42"/>
      <c r="GQ461" s="42"/>
      <c r="GR461" s="42"/>
      <c r="GS461" s="42"/>
      <c r="GT461" s="42"/>
      <c r="GU461" s="7"/>
      <c r="GV461" s="7" t="s">
        <v>346</v>
      </c>
      <c r="GW461" s="42"/>
      <c r="GX461" s="7"/>
      <c r="GY461" s="42"/>
      <c r="GZ461" s="7"/>
      <c r="HA461" s="96"/>
      <c r="HB461" s="42"/>
      <c r="HD461" s="42"/>
      <c r="HF461" s="7"/>
    </row>
    <row r="462" spans="1:214" customFormat="1" ht="15" hidden="1" x14ac:dyDescent="0.25">
      <c r="A462" s="52"/>
      <c r="B462" s="53" t="s">
        <v>95</v>
      </c>
      <c r="C462" s="293" t="s">
        <v>96</v>
      </c>
      <c r="D462" s="293"/>
      <c r="E462" s="293"/>
      <c r="F462" s="293"/>
      <c r="G462" s="293"/>
      <c r="H462" s="54"/>
      <c r="I462" s="55"/>
      <c r="J462" s="55"/>
      <c r="K462" s="55"/>
      <c r="L462" s="57"/>
      <c r="M462" s="55"/>
      <c r="N462" s="57"/>
      <c r="O462" s="55"/>
      <c r="P462" s="58">
        <v>15812.25</v>
      </c>
      <c r="GO462" s="42"/>
      <c r="GP462" s="42"/>
      <c r="GQ462" s="42"/>
      <c r="GR462" s="42"/>
      <c r="GS462" s="42"/>
      <c r="GT462" s="42"/>
      <c r="GU462" s="7" t="s">
        <v>96</v>
      </c>
      <c r="GV462" s="7"/>
      <c r="GW462" s="42"/>
      <c r="GX462" s="7"/>
      <c r="GY462" s="42"/>
      <c r="GZ462" s="7"/>
      <c r="HA462" s="96"/>
      <c r="HB462" s="42"/>
      <c r="HD462" s="42"/>
      <c r="HF462" s="7"/>
    </row>
    <row r="463" spans="1:214" customFormat="1" ht="15" hidden="1" x14ac:dyDescent="0.25">
      <c r="A463" s="59"/>
      <c r="B463" s="53" t="s">
        <v>347</v>
      </c>
      <c r="C463" s="293" t="s">
        <v>348</v>
      </c>
      <c r="D463" s="293"/>
      <c r="E463" s="293"/>
      <c r="F463" s="293"/>
      <c r="G463" s="293"/>
      <c r="H463" s="54" t="s">
        <v>135</v>
      </c>
      <c r="I463" s="74">
        <v>1.9</v>
      </c>
      <c r="J463" s="55"/>
      <c r="K463" s="61">
        <v>0.26029999999999998</v>
      </c>
      <c r="L463" s="62"/>
      <c r="M463" s="63"/>
      <c r="N463" s="64">
        <v>110.53</v>
      </c>
      <c r="O463" s="55"/>
      <c r="P463" s="58">
        <v>28.77</v>
      </c>
      <c r="Q463" s="65"/>
      <c r="R463" s="65"/>
      <c r="GO463" s="42"/>
      <c r="GP463" s="42"/>
      <c r="GQ463" s="42"/>
      <c r="GR463" s="42"/>
      <c r="GS463" s="42"/>
      <c r="GT463" s="42"/>
      <c r="GU463" s="7"/>
      <c r="GV463" s="7" t="s">
        <v>348</v>
      </c>
      <c r="GW463" s="42"/>
      <c r="GX463" s="7"/>
      <c r="GY463" s="42"/>
      <c r="GZ463" s="7"/>
      <c r="HA463" s="96"/>
      <c r="HB463" s="42"/>
      <c r="HD463" s="42"/>
      <c r="HF463" s="7"/>
    </row>
    <row r="464" spans="1:214" customFormat="1" ht="15" hidden="1" x14ac:dyDescent="0.25">
      <c r="A464" s="59"/>
      <c r="B464" s="53" t="s">
        <v>349</v>
      </c>
      <c r="C464" s="293" t="s">
        <v>350</v>
      </c>
      <c r="D464" s="293"/>
      <c r="E464" s="293"/>
      <c r="F464" s="293"/>
      <c r="G464" s="293"/>
      <c r="H464" s="54" t="s">
        <v>251</v>
      </c>
      <c r="I464" s="78">
        <v>0.18</v>
      </c>
      <c r="J464" s="55"/>
      <c r="K464" s="73">
        <v>2.4660000000000001E-2</v>
      </c>
      <c r="L464" s="82">
        <v>41.38</v>
      </c>
      <c r="M464" s="80">
        <v>1.29</v>
      </c>
      <c r="N464" s="64">
        <v>53.38</v>
      </c>
      <c r="O464" s="55"/>
      <c r="P464" s="58">
        <v>1.32</v>
      </c>
      <c r="Q464" s="65"/>
      <c r="R464" s="65"/>
      <c r="GO464" s="42"/>
      <c r="GP464" s="42"/>
      <c r="GQ464" s="42"/>
      <c r="GR464" s="42"/>
      <c r="GS464" s="42"/>
      <c r="GT464" s="42"/>
      <c r="GU464" s="7"/>
      <c r="GV464" s="7" t="s">
        <v>350</v>
      </c>
      <c r="GW464" s="42"/>
      <c r="GX464" s="7"/>
      <c r="GY464" s="42"/>
      <c r="GZ464" s="7"/>
      <c r="HA464" s="96"/>
      <c r="HB464" s="42"/>
      <c r="HD464" s="42"/>
      <c r="HF464" s="7"/>
    </row>
    <row r="465" spans="1:214" customFormat="1" ht="23.25" hidden="1" x14ac:dyDescent="0.25">
      <c r="A465" s="59"/>
      <c r="B465" s="53" t="s">
        <v>351</v>
      </c>
      <c r="C465" s="293" t="s">
        <v>352</v>
      </c>
      <c r="D465" s="293"/>
      <c r="E465" s="293"/>
      <c r="F465" s="293"/>
      <c r="G465" s="293"/>
      <c r="H465" s="54" t="s">
        <v>118</v>
      </c>
      <c r="I465" s="78">
        <v>0.01</v>
      </c>
      <c r="J465" s="55"/>
      <c r="K465" s="73">
        <v>1.3699999999999999E-3</v>
      </c>
      <c r="L465" s="79">
        <v>148198.01999999999</v>
      </c>
      <c r="M465" s="80">
        <v>0.91</v>
      </c>
      <c r="N465" s="64">
        <v>134860.20000000001</v>
      </c>
      <c r="O465" s="55"/>
      <c r="P465" s="58">
        <v>184.76</v>
      </c>
      <c r="Q465" s="65"/>
      <c r="R465" s="65"/>
      <c r="GO465" s="42"/>
      <c r="GP465" s="42"/>
      <c r="GQ465" s="42"/>
      <c r="GR465" s="42"/>
      <c r="GS465" s="42"/>
      <c r="GT465" s="42"/>
      <c r="GU465" s="7"/>
      <c r="GV465" s="7" t="s">
        <v>352</v>
      </c>
      <c r="GW465" s="42"/>
      <c r="GX465" s="7"/>
      <c r="GY465" s="42"/>
      <c r="GZ465" s="7"/>
      <c r="HA465" s="96"/>
      <c r="HB465" s="42"/>
      <c r="HD465" s="42"/>
      <c r="HF465" s="7"/>
    </row>
    <row r="466" spans="1:214" customFormat="1" ht="15" hidden="1" x14ac:dyDescent="0.25">
      <c r="A466" s="59"/>
      <c r="B466" s="53" t="s">
        <v>309</v>
      </c>
      <c r="C466" s="293" t="s">
        <v>310</v>
      </c>
      <c r="D466" s="293"/>
      <c r="E466" s="293"/>
      <c r="F466" s="293"/>
      <c r="G466" s="293"/>
      <c r="H466" s="54" t="s">
        <v>251</v>
      </c>
      <c r="I466" s="60">
        <v>30</v>
      </c>
      <c r="J466" s="55"/>
      <c r="K466" s="78">
        <v>4.1100000000000003</v>
      </c>
      <c r="L466" s="82">
        <v>174.93</v>
      </c>
      <c r="M466" s="80">
        <v>1.1599999999999999</v>
      </c>
      <c r="N466" s="64">
        <v>202.92</v>
      </c>
      <c r="O466" s="55"/>
      <c r="P466" s="58">
        <v>834</v>
      </c>
      <c r="Q466" s="65"/>
      <c r="R466" s="65"/>
      <c r="GO466" s="42"/>
      <c r="GP466" s="42"/>
      <c r="GQ466" s="42"/>
      <c r="GR466" s="42"/>
      <c r="GS466" s="42"/>
      <c r="GT466" s="42"/>
      <c r="GU466" s="7"/>
      <c r="GV466" s="7" t="s">
        <v>310</v>
      </c>
      <c r="GW466" s="42"/>
      <c r="GX466" s="7"/>
      <c r="GY466" s="42"/>
      <c r="GZ466" s="7"/>
      <c r="HA466" s="96"/>
      <c r="HB466" s="42"/>
      <c r="HD466" s="42"/>
      <c r="HF466" s="7"/>
    </row>
    <row r="467" spans="1:214" customFormat="1" ht="15" hidden="1" x14ac:dyDescent="0.25">
      <c r="A467" s="59"/>
      <c r="B467" s="53" t="s">
        <v>353</v>
      </c>
      <c r="C467" s="293" t="s">
        <v>354</v>
      </c>
      <c r="D467" s="293"/>
      <c r="E467" s="293"/>
      <c r="F467" s="293"/>
      <c r="G467" s="293"/>
      <c r="H467" s="54" t="s">
        <v>135</v>
      </c>
      <c r="I467" s="78">
        <v>0.34</v>
      </c>
      <c r="J467" s="55"/>
      <c r="K467" s="73">
        <v>4.6580000000000003E-2</v>
      </c>
      <c r="L467" s="79">
        <v>3702.12</v>
      </c>
      <c r="M467" s="80">
        <v>1.38</v>
      </c>
      <c r="N467" s="64">
        <v>5108.93</v>
      </c>
      <c r="O467" s="55"/>
      <c r="P467" s="58">
        <v>237.97</v>
      </c>
      <c r="Q467" s="65"/>
      <c r="R467" s="65"/>
      <c r="GO467" s="42"/>
      <c r="GP467" s="42"/>
      <c r="GQ467" s="42"/>
      <c r="GR467" s="42"/>
      <c r="GS467" s="42"/>
      <c r="GT467" s="42"/>
      <c r="GU467" s="7"/>
      <c r="GV467" s="7" t="s">
        <v>354</v>
      </c>
      <c r="GW467" s="42"/>
      <c r="GX467" s="7"/>
      <c r="GY467" s="42"/>
      <c r="GZ467" s="7"/>
      <c r="HA467" s="96"/>
      <c r="HB467" s="42"/>
      <c r="HD467" s="42"/>
      <c r="HF467" s="7"/>
    </row>
    <row r="468" spans="1:214" customFormat="1" ht="23.25" hidden="1" x14ac:dyDescent="0.25">
      <c r="A468" s="59"/>
      <c r="B468" s="53" t="s">
        <v>355</v>
      </c>
      <c r="C468" s="293" t="s">
        <v>356</v>
      </c>
      <c r="D468" s="293"/>
      <c r="E468" s="293"/>
      <c r="F468" s="293"/>
      <c r="G468" s="293"/>
      <c r="H468" s="54" t="s">
        <v>313</v>
      </c>
      <c r="I468" s="74">
        <v>0.5</v>
      </c>
      <c r="J468" s="55"/>
      <c r="K468" s="61">
        <v>6.8500000000000005E-2</v>
      </c>
      <c r="L468" s="62"/>
      <c r="M468" s="63"/>
      <c r="N468" s="64">
        <v>15046.3</v>
      </c>
      <c r="O468" s="55"/>
      <c r="P468" s="58">
        <v>1030.67</v>
      </c>
      <c r="Q468" s="65"/>
      <c r="R468" s="65"/>
      <c r="GO468" s="42"/>
      <c r="GP468" s="42"/>
      <c r="GQ468" s="42"/>
      <c r="GR468" s="42"/>
      <c r="GS468" s="42"/>
      <c r="GT468" s="42"/>
      <c r="GU468" s="7"/>
      <c r="GV468" s="7" t="s">
        <v>356</v>
      </c>
      <c r="GW468" s="42"/>
      <c r="GX468" s="7"/>
      <c r="GY468" s="42"/>
      <c r="GZ468" s="7"/>
      <c r="HA468" s="96"/>
      <c r="HB468" s="42"/>
      <c r="HD468" s="42"/>
      <c r="HF468" s="7"/>
    </row>
    <row r="469" spans="1:214" customFormat="1" ht="23.25" hidden="1" x14ac:dyDescent="0.25">
      <c r="A469" s="59"/>
      <c r="B469" s="53" t="s">
        <v>357</v>
      </c>
      <c r="C469" s="293" t="s">
        <v>358</v>
      </c>
      <c r="D469" s="293"/>
      <c r="E469" s="293"/>
      <c r="F469" s="293"/>
      <c r="G469" s="293"/>
      <c r="H469" s="54" t="s">
        <v>118</v>
      </c>
      <c r="I469" s="78">
        <v>1.02</v>
      </c>
      <c r="J469" s="55"/>
      <c r="K469" s="73">
        <v>0.13974</v>
      </c>
      <c r="L469" s="79">
        <v>74285</v>
      </c>
      <c r="M469" s="87">
        <v>1.3</v>
      </c>
      <c r="N469" s="64">
        <v>96570.5</v>
      </c>
      <c r="O469" s="55"/>
      <c r="P469" s="58">
        <v>13494.76</v>
      </c>
      <c r="Q469" s="65"/>
      <c r="R469" s="65"/>
      <c r="GO469" s="42"/>
      <c r="GP469" s="42"/>
      <c r="GQ469" s="42"/>
      <c r="GR469" s="42"/>
      <c r="GS469" s="42"/>
      <c r="GT469" s="42"/>
      <c r="GU469" s="7"/>
      <c r="GV469" s="7" t="s">
        <v>358</v>
      </c>
      <c r="GW469" s="42"/>
      <c r="GX469" s="7"/>
      <c r="GY469" s="42"/>
      <c r="GZ469" s="7"/>
      <c r="HA469" s="96"/>
      <c r="HB469" s="42"/>
      <c r="HD469" s="42"/>
      <c r="HF469" s="7"/>
    </row>
    <row r="470" spans="1:214" customFormat="1" ht="15" x14ac:dyDescent="0.25">
      <c r="A470" s="66"/>
      <c r="B470" s="67"/>
      <c r="C470" s="294" t="s">
        <v>65</v>
      </c>
      <c r="D470" s="294"/>
      <c r="E470" s="294"/>
      <c r="F470" s="294"/>
      <c r="G470" s="294"/>
      <c r="H470" s="45"/>
      <c r="I470" s="46"/>
      <c r="J470" s="46"/>
      <c r="K470" s="46"/>
      <c r="L470" s="49"/>
      <c r="M470" s="46"/>
      <c r="N470" s="68"/>
      <c r="O470" s="46"/>
      <c r="P470" s="69">
        <v>25407.68</v>
      </c>
      <c r="Q470" s="65"/>
      <c r="R470" s="65"/>
      <c r="GO470" s="42"/>
      <c r="GP470" s="42"/>
      <c r="GQ470" s="42"/>
      <c r="GR470" s="42"/>
      <c r="GS470" s="42"/>
      <c r="GT470" s="42"/>
      <c r="GU470" s="7"/>
      <c r="GV470" s="7"/>
      <c r="GW470" s="42" t="s">
        <v>65</v>
      </c>
      <c r="GX470" s="7"/>
      <c r="GY470" s="42"/>
      <c r="GZ470" s="7"/>
      <c r="HA470" s="96"/>
      <c r="HB470" s="42"/>
      <c r="HD470" s="42"/>
      <c r="HF470" s="7"/>
    </row>
    <row r="471" spans="1:214" customFormat="1" ht="15" x14ac:dyDescent="0.25">
      <c r="A471" s="70"/>
      <c r="B471" s="53"/>
      <c r="C471" s="293" t="s">
        <v>66</v>
      </c>
      <c r="D471" s="293"/>
      <c r="E471" s="293"/>
      <c r="F471" s="293"/>
      <c r="G471" s="293"/>
      <c r="H471" s="54"/>
      <c r="I471" s="55"/>
      <c r="J471" s="55"/>
      <c r="K471" s="55"/>
      <c r="L471" s="57"/>
      <c r="M471" s="55"/>
      <c r="N471" s="57"/>
      <c r="O471" s="55"/>
      <c r="P471" s="58">
        <v>9130.7900000000009</v>
      </c>
      <c r="GO471" s="42"/>
      <c r="GP471" s="42"/>
      <c r="GQ471" s="42"/>
      <c r="GR471" s="42"/>
      <c r="GS471" s="42"/>
      <c r="GT471" s="42"/>
      <c r="GU471" s="7"/>
      <c r="GV471" s="7"/>
      <c r="GW471" s="42"/>
      <c r="GX471" s="7" t="s">
        <v>66</v>
      </c>
      <c r="GY471" s="42"/>
      <c r="GZ471" s="7"/>
      <c r="HA471" s="96"/>
      <c r="HB471" s="42"/>
      <c r="HD471" s="42"/>
      <c r="HF471" s="7"/>
    </row>
    <row r="472" spans="1:214" customFormat="1" ht="34.5" x14ac:dyDescent="0.25">
      <c r="A472" s="70"/>
      <c r="B472" s="53" t="s">
        <v>359</v>
      </c>
      <c r="C472" s="293" t="s">
        <v>360</v>
      </c>
      <c r="D472" s="293"/>
      <c r="E472" s="293"/>
      <c r="F472" s="293"/>
      <c r="G472" s="293"/>
      <c r="H472" s="54" t="s">
        <v>69</v>
      </c>
      <c r="I472" s="60">
        <v>103</v>
      </c>
      <c r="J472" s="55"/>
      <c r="K472" s="60">
        <v>103</v>
      </c>
      <c r="L472" s="57"/>
      <c r="M472" s="55"/>
      <c r="N472" s="57"/>
      <c r="O472" s="55"/>
      <c r="P472" s="58">
        <v>9404.7099999999991</v>
      </c>
      <c r="GO472" s="42"/>
      <c r="GP472" s="42"/>
      <c r="GQ472" s="42"/>
      <c r="GR472" s="42"/>
      <c r="GS472" s="42"/>
      <c r="GT472" s="42"/>
      <c r="GU472" s="7"/>
      <c r="GV472" s="7"/>
      <c r="GW472" s="42"/>
      <c r="GX472" s="7" t="s">
        <v>360</v>
      </c>
      <c r="GY472" s="42"/>
      <c r="GZ472" s="7"/>
      <c r="HA472" s="96"/>
      <c r="HB472" s="42"/>
      <c r="HD472" s="42"/>
      <c r="HF472" s="7"/>
    </row>
    <row r="473" spans="1:214" customFormat="1" ht="34.5" x14ac:dyDescent="0.25">
      <c r="A473" s="70"/>
      <c r="B473" s="53" t="s">
        <v>361</v>
      </c>
      <c r="C473" s="293" t="s">
        <v>362</v>
      </c>
      <c r="D473" s="293"/>
      <c r="E473" s="293"/>
      <c r="F473" s="293"/>
      <c r="G473" s="293"/>
      <c r="H473" s="54" t="s">
        <v>69</v>
      </c>
      <c r="I473" s="60">
        <v>59</v>
      </c>
      <c r="J473" s="55"/>
      <c r="K473" s="60">
        <v>59</v>
      </c>
      <c r="L473" s="57"/>
      <c r="M473" s="55"/>
      <c r="N473" s="57"/>
      <c r="O473" s="55"/>
      <c r="P473" s="58">
        <v>5387.17</v>
      </c>
      <c r="GO473" s="42"/>
      <c r="GP473" s="42"/>
      <c r="GQ473" s="42"/>
      <c r="GR473" s="42"/>
      <c r="GS473" s="42"/>
      <c r="GT473" s="42"/>
      <c r="GU473" s="7"/>
      <c r="GV473" s="7"/>
      <c r="GW473" s="42"/>
      <c r="GX473" s="7" t="s">
        <v>362</v>
      </c>
      <c r="GY473" s="42"/>
      <c r="GZ473" s="7"/>
      <c r="HA473" s="96"/>
      <c r="HB473" s="42"/>
      <c r="HD473" s="42"/>
      <c r="HF473" s="7"/>
    </row>
    <row r="474" spans="1:214" customFormat="1" ht="15" x14ac:dyDescent="0.25">
      <c r="A474" s="71"/>
      <c r="B474" s="72"/>
      <c r="C474" s="294" t="s">
        <v>72</v>
      </c>
      <c r="D474" s="294"/>
      <c r="E474" s="294"/>
      <c r="F474" s="294"/>
      <c r="G474" s="294"/>
      <c r="H474" s="45"/>
      <c r="I474" s="46"/>
      <c r="J474" s="46"/>
      <c r="K474" s="46"/>
      <c r="L474" s="49"/>
      <c r="M474" s="46"/>
      <c r="N474" s="68">
        <v>293427.45</v>
      </c>
      <c r="O474" s="46"/>
      <c r="P474" s="69">
        <v>40199.56</v>
      </c>
      <c r="GO474" s="42"/>
      <c r="GP474" s="42"/>
      <c r="GQ474" s="42"/>
      <c r="GR474" s="42"/>
      <c r="GS474" s="42"/>
      <c r="GT474" s="42"/>
      <c r="GU474" s="7"/>
      <c r="GV474" s="7"/>
      <c r="GW474" s="42"/>
      <c r="GX474" s="7"/>
      <c r="GY474" s="42" t="s">
        <v>72</v>
      </c>
      <c r="GZ474" s="7"/>
      <c r="HA474" s="96"/>
      <c r="HB474" s="42"/>
      <c r="HD474" s="42"/>
      <c r="HF474" s="7"/>
    </row>
    <row r="475" spans="1:214" customFormat="1" ht="23.25" x14ac:dyDescent="0.25">
      <c r="A475" s="43" t="s">
        <v>363</v>
      </c>
      <c r="B475" s="44" t="s">
        <v>364</v>
      </c>
      <c r="C475" s="295" t="s">
        <v>365</v>
      </c>
      <c r="D475" s="295"/>
      <c r="E475" s="295"/>
      <c r="F475" s="295"/>
      <c r="G475" s="295"/>
      <c r="H475" s="45" t="s">
        <v>99</v>
      </c>
      <c r="I475" s="46">
        <v>4</v>
      </c>
      <c r="J475" s="47">
        <v>1</v>
      </c>
      <c r="K475" s="47">
        <v>4</v>
      </c>
      <c r="L475" s="49"/>
      <c r="M475" s="46"/>
      <c r="N475" s="50"/>
      <c r="O475" s="46"/>
      <c r="P475" s="51"/>
      <c r="GO475" s="42"/>
      <c r="GP475" s="42" t="s">
        <v>365</v>
      </c>
      <c r="GQ475" s="42" t="s">
        <v>6</v>
      </c>
      <c r="GR475" s="42" t="s">
        <v>6</v>
      </c>
      <c r="GS475" s="42" t="s">
        <v>6</v>
      </c>
      <c r="GT475" s="42" t="s">
        <v>6</v>
      </c>
      <c r="GU475" s="7"/>
      <c r="GV475" s="7"/>
      <c r="GW475" s="42"/>
      <c r="GX475" s="7"/>
      <c r="GY475" s="42"/>
      <c r="GZ475" s="7"/>
      <c r="HA475" s="96"/>
      <c r="HB475" s="42"/>
      <c r="HD475" s="42"/>
      <c r="HF475" s="7"/>
    </row>
    <row r="476" spans="1:214" customFormat="1" ht="15" hidden="1" x14ac:dyDescent="0.25">
      <c r="A476" s="52"/>
      <c r="B476" s="53" t="s">
        <v>57</v>
      </c>
      <c r="C476" s="293" t="s">
        <v>61</v>
      </c>
      <c r="D476" s="293"/>
      <c r="E476" s="293"/>
      <c r="F476" s="293"/>
      <c r="G476" s="293"/>
      <c r="H476" s="54" t="s">
        <v>62</v>
      </c>
      <c r="I476" s="55"/>
      <c r="J476" s="55"/>
      <c r="K476" s="78">
        <v>116.64</v>
      </c>
      <c r="L476" s="57"/>
      <c r="M476" s="55"/>
      <c r="N476" s="57"/>
      <c r="O476" s="55"/>
      <c r="P476" s="58">
        <v>41394.370000000003</v>
      </c>
      <c r="GO476" s="42"/>
      <c r="GP476" s="42"/>
      <c r="GQ476" s="42"/>
      <c r="GR476" s="42"/>
      <c r="GS476" s="42"/>
      <c r="GT476" s="42"/>
      <c r="GU476" s="7" t="s">
        <v>61</v>
      </c>
      <c r="GV476" s="7"/>
      <c r="GW476" s="42"/>
      <c r="GX476" s="7"/>
      <c r="GY476" s="42"/>
      <c r="GZ476" s="7"/>
      <c r="HA476" s="96"/>
      <c r="HB476" s="42"/>
      <c r="HD476" s="42"/>
      <c r="HF476" s="7"/>
    </row>
    <row r="477" spans="1:214" customFormat="1" ht="15" hidden="1" x14ac:dyDescent="0.25">
      <c r="A477" s="59"/>
      <c r="B477" s="53" t="s">
        <v>328</v>
      </c>
      <c r="C477" s="293" t="s">
        <v>329</v>
      </c>
      <c r="D477" s="293"/>
      <c r="E477" s="293"/>
      <c r="F477" s="293"/>
      <c r="G477" s="293"/>
      <c r="H477" s="54" t="s">
        <v>62</v>
      </c>
      <c r="I477" s="74">
        <v>21.6</v>
      </c>
      <c r="J477" s="78">
        <v>1.35</v>
      </c>
      <c r="K477" s="78">
        <v>116.64</v>
      </c>
      <c r="L477" s="62"/>
      <c r="M477" s="63"/>
      <c r="N477" s="64">
        <v>354.89</v>
      </c>
      <c r="O477" s="55"/>
      <c r="P477" s="58">
        <v>41394.370000000003</v>
      </c>
      <c r="Q477" s="65"/>
      <c r="R477" s="65"/>
      <c r="GO477" s="42"/>
      <c r="GP477" s="42"/>
      <c r="GQ477" s="42"/>
      <c r="GR477" s="42"/>
      <c r="GS477" s="42"/>
      <c r="GT477" s="42"/>
      <c r="GU477" s="7"/>
      <c r="GV477" s="7" t="s">
        <v>329</v>
      </c>
      <c r="GW477" s="42"/>
      <c r="GX477" s="7"/>
      <c r="GY477" s="42"/>
      <c r="GZ477" s="7"/>
      <c r="HA477" s="96"/>
      <c r="HB477" s="42"/>
      <c r="HD477" s="42"/>
      <c r="HF477" s="7"/>
    </row>
    <row r="478" spans="1:214" customFormat="1" ht="15" hidden="1" x14ac:dyDescent="0.25">
      <c r="A478" s="52"/>
      <c r="B478" s="53" t="s">
        <v>73</v>
      </c>
      <c r="C478" s="293" t="s">
        <v>84</v>
      </c>
      <c r="D478" s="293"/>
      <c r="E478" s="293"/>
      <c r="F478" s="293"/>
      <c r="G478" s="293"/>
      <c r="H478" s="54"/>
      <c r="I478" s="55"/>
      <c r="J478" s="55"/>
      <c r="K478" s="55"/>
      <c r="L478" s="57"/>
      <c r="M478" s="55"/>
      <c r="N478" s="57"/>
      <c r="O478" s="55"/>
      <c r="P478" s="58">
        <v>4828.51</v>
      </c>
      <c r="GO478" s="42"/>
      <c r="GP478" s="42"/>
      <c r="GQ478" s="42"/>
      <c r="GR478" s="42"/>
      <c r="GS478" s="42"/>
      <c r="GT478" s="42"/>
      <c r="GU478" s="7" t="s">
        <v>84</v>
      </c>
      <c r="GV478" s="7"/>
      <c r="GW478" s="42"/>
      <c r="GX478" s="7"/>
      <c r="GY478" s="42"/>
      <c r="GZ478" s="7"/>
      <c r="HA478" s="96"/>
      <c r="HB478" s="42"/>
      <c r="HD478" s="42"/>
      <c r="HF478" s="7"/>
    </row>
    <row r="479" spans="1:214" customFormat="1" ht="15" hidden="1" x14ac:dyDescent="0.25">
      <c r="A479" s="52"/>
      <c r="B479" s="53"/>
      <c r="C479" s="293" t="s">
        <v>85</v>
      </c>
      <c r="D479" s="293"/>
      <c r="E479" s="293"/>
      <c r="F479" s="293"/>
      <c r="G479" s="293"/>
      <c r="H479" s="54" t="s">
        <v>62</v>
      </c>
      <c r="I479" s="55"/>
      <c r="J479" s="55"/>
      <c r="K479" s="78">
        <v>4.32</v>
      </c>
      <c r="L479" s="57"/>
      <c r="M479" s="55"/>
      <c r="N479" s="57"/>
      <c r="O479" s="55"/>
      <c r="P479" s="58">
        <v>1796.25</v>
      </c>
      <c r="GO479" s="42"/>
      <c r="GP479" s="42"/>
      <c r="GQ479" s="42"/>
      <c r="GR479" s="42"/>
      <c r="GS479" s="42"/>
      <c r="GT479" s="42"/>
      <c r="GU479" s="7" t="s">
        <v>85</v>
      </c>
      <c r="GV479" s="7"/>
      <c r="GW479" s="42"/>
      <c r="GX479" s="7"/>
      <c r="GY479" s="42"/>
      <c r="GZ479" s="7"/>
      <c r="HA479" s="96"/>
      <c r="HB479" s="42"/>
      <c r="HD479" s="42"/>
      <c r="HF479" s="7"/>
    </row>
    <row r="480" spans="1:214" customFormat="1" ht="15" hidden="1" x14ac:dyDescent="0.25">
      <c r="A480" s="59"/>
      <c r="B480" s="53" t="s">
        <v>153</v>
      </c>
      <c r="C480" s="293" t="s">
        <v>154</v>
      </c>
      <c r="D480" s="293"/>
      <c r="E480" s="293"/>
      <c r="F480" s="293"/>
      <c r="G480" s="293"/>
      <c r="H480" s="54" t="s">
        <v>88</v>
      </c>
      <c r="I480" s="74">
        <v>0.4</v>
      </c>
      <c r="J480" s="78">
        <v>1.35</v>
      </c>
      <c r="K480" s="78">
        <v>2.16</v>
      </c>
      <c r="L480" s="62"/>
      <c r="M480" s="63"/>
      <c r="N480" s="64">
        <v>1610.55</v>
      </c>
      <c r="O480" s="55"/>
      <c r="P480" s="58">
        <v>3478.79</v>
      </c>
      <c r="Q480" s="65"/>
      <c r="R480" s="65"/>
      <c r="GO480" s="42"/>
      <c r="GP480" s="42"/>
      <c r="GQ480" s="42"/>
      <c r="GR480" s="42"/>
      <c r="GS480" s="42"/>
      <c r="GT480" s="42"/>
      <c r="GU480" s="7"/>
      <c r="GV480" s="7" t="s">
        <v>154</v>
      </c>
      <c r="GW480" s="42"/>
      <c r="GX480" s="7"/>
      <c r="GY480" s="42"/>
      <c r="GZ480" s="7"/>
      <c r="HA480" s="96"/>
      <c r="HB480" s="42"/>
      <c r="HD480" s="42"/>
      <c r="HF480" s="7"/>
    </row>
    <row r="481" spans="1:214" customFormat="1" ht="15" hidden="1" x14ac:dyDescent="0.25">
      <c r="A481" s="70"/>
      <c r="B481" s="53" t="s">
        <v>89</v>
      </c>
      <c r="C481" s="293" t="s">
        <v>90</v>
      </c>
      <c r="D481" s="293"/>
      <c r="E481" s="293"/>
      <c r="F481" s="293"/>
      <c r="G481" s="293"/>
      <c r="H481" s="54" t="s">
        <v>62</v>
      </c>
      <c r="I481" s="74">
        <v>0.4</v>
      </c>
      <c r="J481" s="78">
        <v>1.35</v>
      </c>
      <c r="K481" s="78">
        <v>2.16</v>
      </c>
      <c r="L481" s="57"/>
      <c r="M481" s="55"/>
      <c r="N481" s="81">
        <v>476.71</v>
      </c>
      <c r="O481" s="55"/>
      <c r="P481" s="58">
        <v>1029.69</v>
      </c>
      <c r="GO481" s="42"/>
      <c r="GP481" s="42"/>
      <c r="GQ481" s="42"/>
      <c r="GR481" s="42"/>
      <c r="GS481" s="42"/>
      <c r="GT481" s="42"/>
      <c r="GU481" s="7"/>
      <c r="GV481" s="7"/>
      <c r="GW481" s="42"/>
      <c r="GX481" s="7"/>
      <c r="GY481" s="42"/>
      <c r="GZ481" s="7" t="s">
        <v>90</v>
      </c>
      <c r="HA481" s="96"/>
      <c r="HB481" s="42"/>
      <c r="HD481" s="42"/>
      <c r="HF481" s="7"/>
    </row>
    <row r="482" spans="1:214" customFormat="1" ht="15" hidden="1" x14ac:dyDescent="0.25">
      <c r="A482" s="59"/>
      <c r="B482" s="53" t="s">
        <v>214</v>
      </c>
      <c r="C482" s="293" t="s">
        <v>215</v>
      </c>
      <c r="D482" s="293"/>
      <c r="E482" s="293"/>
      <c r="F482" s="293"/>
      <c r="G482" s="293"/>
      <c r="H482" s="54" t="s">
        <v>88</v>
      </c>
      <c r="I482" s="74">
        <v>0.4</v>
      </c>
      <c r="J482" s="78">
        <v>1.35</v>
      </c>
      <c r="K482" s="78">
        <v>2.16</v>
      </c>
      <c r="L482" s="62"/>
      <c r="M482" s="63"/>
      <c r="N482" s="64">
        <v>624.87</v>
      </c>
      <c r="O482" s="55"/>
      <c r="P482" s="58">
        <v>1349.72</v>
      </c>
      <c r="Q482" s="65"/>
      <c r="R482" s="65"/>
      <c r="GO482" s="42"/>
      <c r="GP482" s="42"/>
      <c r="GQ482" s="42"/>
      <c r="GR482" s="42"/>
      <c r="GS482" s="42"/>
      <c r="GT482" s="42"/>
      <c r="GU482" s="7"/>
      <c r="GV482" s="7" t="s">
        <v>215</v>
      </c>
      <c r="GW482" s="42"/>
      <c r="GX482" s="7"/>
      <c r="GY482" s="42"/>
      <c r="GZ482" s="7"/>
      <c r="HA482" s="96"/>
      <c r="HB482" s="42"/>
      <c r="HD482" s="42"/>
      <c r="HF482" s="7"/>
    </row>
    <row r="483" spans="1:214" customFormat="1" ht="15" hidden="1" x14ac:dyDescent="0.25">
      <c r="A483" s="70"/>
      <c r="B483" s="53" t="s">
        <v>93</v>
      </c>
      <c r="C483" s="293" t="s">
        <v>94</v>
      </c>
      <c r="D483" s="293"/>
      <c r="E483" s="293"/>
      <c r="F483" s="293"/>
      <c r="G483" s="293"/>
      <c r="H483" s="54" t="s">
        <v>62</v>
      </c>
      <c r="I483" s="74">
        <v>0.4</v>
      </c>
      <c r="J483" s="78">
        <v>1.35</v>
      </c>
      <c r="K483" s="78">
        <v>2.16</v>
      </c>
      <c r="L483" s="57"/>
      <c r="M483" s="55"/>
      <c r="N483" s="81">
        <v>354.89</v>
      </c>
      <c r="O483" s="55"/>
      <c r="P483" s="77">
        <v>766.56</v>
      </c>
      <c r="GO483" s="42"/>
      <c r="GP483" s="42"/>
      <c r="GQ483" s="42"/>
      <c r="GR483" s="42"/>
      <c r="GS483" s="42"/>
      <c r="GT483" s="42"/>
      <c r="GU483" s="7"/>
      <c r="GV483" s="7"/>
      <c r="GW483" s="42"/>
      <c r="GX483" s="7"/>
      <c r="GY483" s="42"/>
      <c r="GZ483" s="7" t="s">
        <v>94</v>
      </c>
      <c r="HA483" s="96"/>
      <c r="HB483" s="42"/>
      <c r="HD483" s="42"/>
      <c r="HF483" s="7"/>
    </row>
    <row r="484" spans="1:214" customFormat="1" ht="15" hidden="1" x14ac:dyDescent="0.25">
      <c r="A484" s="52"/>
      <c r="B484" s="53" t="s">
        <v>95</v>
      </c>
      <c r="C484" s="293" t="s">
        <v>96</v>
      </c>
      <c r="D484" s="293"/>
      <c r="E484" s="293"/>
      <c r="F484" s="293"/>
      <c r="G484" s="293"/>
      <c r="H484" s="54"/>
      <c r="I484" s="55"/>
      <c r="J484" s="55"/>
      <c r="K484" s="55"/>
      <c r="L484" s="57"/>
      <c r="M484" s="55"/>
      <c r="N484" s="57"/>
      <c r="O484" s="55"/>
      <c r="P484" s="77">
        <v>750.6</v>
      </c>
      <c r="GO484" s="42"/>
      <c r="GP484" s="42"/>
      <c r="GQ484" s="42"/>
      <c r="GR484" s="42"/>
      <c r="GS484" s="42"/>
      <c r="GT484" s="42"/>
      <c r="GU484" s="7" t="s">
        <v>96</v>
      </c>
      <c r="GV484" s="7"/>
      <c r="GW484" s="42"/>
      <c r="GX484" s="7"/>
      <c r="GY484" s="42"/>
      <c r="GZ484" s="7"/>
      <c r="HA484" s="96"/>
      <c r="HB484" s="42"/>
      <c r="HD484" s="42"/>
      <c r="HF484" s="7"/>
    </row>
    <row r="485" spans="1:214" customFormat="1" ht="15" hidden="1" x14ac:dyDescent="0.25">
      <c r="A485" s="59"/>
      <c r="B485" s="53" t="s">
        <v>309</v>
      </c>
      <c r="C485" s="293" t="s">
        <v>310</v>
      </c>
      <c r="D485" s="293"/>
      <c r="E485" s="293"/>
      <c r="F485" s="293"/>
      <c r="G485" s="293"/>
      <c r="H485" s="54" t="s">
        <v>251</v>
      </c>
      <c r="I485" s="78">
        <v>0.42</v>
      </c>
      <c r="J485" s="55"/>
      <c r="K485" s="78">
        <v>1.68</v>
      </c>
      <c r="L485" s="82">
        <v>174.93</v>
      </c>
      <c r="M485" s="80">
        <v>1.1599999999999999</v>
      </c>
      <c r="N485" s="64">
        <v>202.92</v>
      </c>
      <c r="O485" s="55"/>
      <c r="P485" s="58">
        <v>340.91</v>
      </c>
      <c r="Q485" s="65"/>
      <c r="R485" s="65"/>
      <c r="GO485" s="42"/>
      <c r="GP485" s="42"/>
      <c r="GQ485" s="42"/>
      <c r="GR485" s="42"/>
      <c r="GS485" s="42"/>
      <c r="GT485" s="42"/>
      <c r="GU485" s="7"/>
      <c r="GV485" s="7" t="s">
        <v>310</v>
      </c>
      <c r="GW485" s="42"/>
      <c r="GX485" s="7"/>
      <c r="GY485" s="42"/>
      <c r="GZ485" s="7"/>
      <c r="HA485" s="96"/>
      <c r="HB485" s="42"/>
      <c r="HD485" s="42"/>
      <c r="HF485" s="7"/>
    </row>
    <row r="486" spans="1:214" customFormat="1" ht="23.25" hidden="1" x14ac:dyDescent="0.25">
      <c r="A486" s="59"/>
      <c r="B486" s="53" t="s">
        <v>245</v>
      </c>
      <c r="C486" s="293" t="s">
        <v>246</v>
      </c>
      <c r="D486" s="293"/>
      <c r="E486" s="293"/>
      <c r="F486" s="293"/>
      <c r="G486" s="293"/>
      <c r="H486" s="54" t="s">
        <v>118</v>
      </c>
      <c r="I486" s="56">
        <v>1E-3</v>
      </c>
      <c r="J486" s="55"/>
      <c r="K486" s="56">
        <v>4.0000000000000001E-3</v>
      </c>
      <c r="L486" s="79">
        <v>70310.45</v>
      </c>
      <c r="M486" s="80">
        <v>0.85</v>
      </c>
      <c r="N486" s="64">
        <v>59763.88</v>
      </c>
      <c r="O486" s="55"/>
      <c r="P486" s="58">
        <v>239.06</v>
      </c>
      <c r="Q486" s="65"/>
      <c r="R486" s="65"/>
      <c r="GO486" s="42"/>
      <c r="GP486" s="42"/>
      <c r="GQ486" s="42"/>
      <c r="GR486" s="42"/>
      <c r="GS486" s="42"/>
      <c r="GT486" s="42"/>
      <c r="GU486" s="7"/>
      <c r="GV486" s="7" t="s">
        <v>246</v>
      </c>
      <c r="GW486" s="42"/>
      <c r="GX486" s="7"/>
      <c r="GY486" s="42"/>
      <c r="GZ486" s="7"/>
      <c r="HA486" s="96"/>
      <c r="HB486" s="42"/>
      <c r="HD486" s="42"/>
      <c r="HF486" s="7"/>
    </row>
    <row r="487" spans="1:214" customFormat="1" ht="15" hidden="1" x14ac:dyDescent="0.25">
      <c r="A487" s="59"/>
      <c r="B487" s="53" t="s">
        <v>249</v>
      </c>
      <c r="C487" s="293" t="s">
        <v>250</v>
      </c>
      <c r="D487" s="293"/>
      <c r="E487" s="293"/>
      <c r="F487" s="293"/>
      <c r="G487" s="293"/>
      <c r="H487" s="54" t="s">
        <v>251</v>
      </c>
      <c r="I487" s="74">
        <v>0.3</v>
      </c>
      <c r="J487" s="55"/>
      <c r="K487" s="74">
        <v>1.2</v>
      </c>
      <c r="L487" s="82">
        <v>79.88</v>
      </c>
      <c r="M487" s="80">
        <v>1.78</v>
      </c>
      <c r="N487" s="64">
        <v>142.19</v>
      </c>
      <c r="O487" s="55"/>
      <c r="P487" s="58">
        <v>170.63</v>
      </c>
      <c r="Q487" s="65"/>
      <c r="R487" s="65"/>
      <c r="GO487" s="42"/>
      <c r="GP487" s="42"/>
      <c r="GQ487" s="42"/>
      <c r="GR487" s="42"/>
      <c r="GS487" s="42"/>
      <c r="GT487" s="42"/>
      <c r="GU487" s="7"/>
      <c r="GV487" s="7" t="s">
        <v>250</v>
      </c>
      <c r="GW487" s="42"/>
      <c r="GX487" s="7"/>
      <c r="GY487" s="42"/>
      <c r="GZ487" s="7"/>
      <c r="HA487" s="96"/>
      <c r="HB487" s="42"/>
      <c r="HD487" s="42"/>
      <c r="HF487" s="7"/>
    </row>
    <row r="488" spans="1:214" customFormat="1" ht="15" x14ac:dyDescent="0.25">
      <c r="A488" s="66"/>
      <c r="B488" s="67"/>
      <c r="C488" s="294" t="s">
        <v>65</v>
      </c>
      <c r="D488" s="294"/>
      <c r="E488" s="294"/>
      <c r="F488" s="294"/>
      <c r="G488" s="294"/>
      <c r="H488" s="45"/>
      <c r="I488" s="46"/>
      <c r="J488" s="46"/>
      <c r="K488" s="46"/>
      <c r="L488" s="49"/>
      <c r="M488" s="46"/>
      <c r="N488" s="68"/>
      <c r="O488" s="46"/>
      <c r="P488" s="69">
        <v>48769.73</v>
      </c>
      <c r="Q488" s="65"/>
      <c r="R488" s="65"/>
      <c r="GO488" s="42"/>
      <c r="GP488" s="42"/>
      <c r="GQ488" s="42"/>
      <c r="GR488" s="42"/>
      <c r="GS488" s="42"/>
      <c r="GT488" s="42"/>
      <c r="GU488" s="7"/>
      <c r="GV488" s="7"/>
      <c r="GW488" s="42" t="s">
        <v>65</v>
      </c>
      <c r="GX488" s="7"/>
      <c r="GY488" s="42"/>
      <c r="GZ488" s="7"/>
      <c r="HA488" s="96"/>
      <c r="HB488" s="42"/>
      <c r="HD488" s="42"/>
      <c r="HF488" s="7"/>
    </row>
    <row r="489" spans="1:214" customFormat="1" ht="15" x14ac:dyDescent="0.25">
      <c r="A489" s="70" t="s">
        <v>366</v>
      </c>
      <c r="B489" s="53" t="s">
        <v>217</v>
      </c>
      <c r="C489" s="293" t="s">
        <v>218</v>
      </c>
      <c r="D489" s="293"/>
      <c r="E489" s="293"/>
      <c r="F489" s="293"/>
      <c r="G489" s="293"/>
      <c r="H489" s="54" t="s">
        <v>69</v>
      </c>
      <c r="I489" s="60">
        <v>2</v>
      </c>
      <c r="J489" s="55"/>
      <c r="K489" s="60">
        <v>2</v>
      </c>
      <c r="L489" s="57"/>
      <c r="M489" s="55"/>
      <c r="N489" s="57"/>
      <c r="O489" s="55"/>
      <c r="P489" s="77">
        <v>613.25</v>
      </c>
      <c r="GO489" s="42"/>
      <c r="GP489" s="42"/>
      <c r="GQ489" s="42"/>
      <c r="GR489" s="42"/>
      <c r="GS489" s="42"/>
      <c r="GT489" s="42"/>
      <c r="GU489" s="7"/>
      <c r="GV489" s="7"/>
      <c r="GW489" s="42"/>
      <c r="GX489" s="7"/>
      <c r="GY489" s="42"/>
      <c r="GZ489" s="7"/>
      <c r="HA489" s="96"/>
      <c r="HB489" s="42"/>
      <c r="HD489" s="42"/>
      <c r="HF489" s="7" t="s">
        <v>218</v>
      </c>
    </row>
    <row r="490" spans="1:214" customFormat="1" ht="15" x14ac:dyDescent="0.25">
      <c r="A490" s="70"/>
      <c r="B490" s="53"/>
      <c r="C490" s="293" t="s">
        <v>66</v>
      </c>
      <c r="D490" s="293"/>
      <c r="E490" s="293"/>
      <c r="F490" s="293"/>
      <c r="G490" s="293"/>
      <c r="H490" s="54"/>
      <c r="I490" s="55"/>
      <c r="J490" s="55"/>
      <c r="K490" s="55"/>
      <c r="L490" s="57"/>
      <c r="M490" s="55"/>
      <c r="N490" s="57"/>
      <c r="O490" s="55"/>
      <c r="P490" s="58">
        <v>43190.62</v>
      </c>
      <c r="GO490" s="42"/>
      <c r="GP490" s="42"/>
      <c r="GQ490" s="42"/>
      <c r="GR490" s="42"/>
      <c r="GS490" s="42"/>
      <c r="GT490" s="42"/>
      <c r="GU490" s="7"/>
      <c r="GV490" s="7"/>
      <c r="GW490" s="42"/>
      <c r="GX490" s="7" t="s">
        <v>66</v>
      </c>
      <c r="GY490" s="42"/>
      <c r="GZ490" s="7"/>
      <c r="HA490" s="96"/>
      <c r="HB490" s="42"/>
      <c r="HD490" s="42"/>
      <c r="HF490" s="7"/>
    </row>
    <row r="491" spans="1:214" customFormat="1" ht="15" x14ac:dyDescent="0.25">
      <c r="A491" s="70"/>
      <c r="B491" s="53" t="s">
        <v>219</v>
      </c>
      <c r="C491" s="293" t="s">
        <v>220</v>
      </c>
      <c r="D491" s="293"/>
      <c r="E491" s="293"/>
      <c r="F491" s="293"/>
      <c r="G491" s="293"/>
      <c r="H491" s="54" t="s">
        <v>69</v>
      </c>
      <c r="I491" s="60">
        <v>97</v>
      </c>
      <c r="J491" s="55"/>
      <c r="K491" s="60">
        <v>97</v>
      </c>
      <c r="L491" s="57"/>
      <c r="M491" s="55"/>
      <c r="N491" s="57"/>
      <c r="O491" s="55"/>
      <c r="P491" s="58">
        <v>41894.9</v>
      </c>
      <c r="GO491" s="42"/>
      <c r="GP491" s="42"/>
      <c r="GQ491" s="42"/>
      <c r="GR491" s="42"/>
      <c r="GS491" s="42"/>
      <c r="GT491" s="42"/>
      <c r="GU491" s="7"/>
      <c r="GV491" s="7"/>
      <c r="GW491" s="42"/>
      <c r="GX491" s="7" t="s">
        <v>220</v>
      </c>
      <c r="GY491" s="42"/>
      <c r="GZ491" s="7"/>
      <c r="HA491" s="96"/>
      <c r="HB491" s="42"/>
      <c r="HD491" s="42"/>
      <c r="HF491" s="7"/>
    </row>
    <row r="492" spans="1:214" customFormat="1" ht="15" x14ac:dyDescent="0.25">
      <c r="A492" s="70"/>
      <c r="B492" s="53" t="s">
        <v>221</v>
      </c>
      <c r="C492" s="293" t="s">
        <v>222</v>
      </c>
      <c r="D492" s="293"/>
      <c r="E492" s="293"/>
      <c r="F492" s="293"/>
      <c r="G492" s="293"/>
      <c r="H492" s="54" t="s">
        <v>69</v>
      </c>
      <c r="I492" s="60">
        <v>51</v>
      </c>
      <c r="J492" s="55"/>
      <c r="K492" s="60">
        <v>51</v>
      </c>
      <c r="L492" s="57"/>
      <c r="M492" s="55"/>
      <c r="N492" s="57"/>
      <c r="O492" s="55"/>
      <c r="P492" s="58">
        <v>22027.22</v>
      </c>
      <c r="GO492" s="42"/>
      <c r="GP492" s="42"/>
      <c r="GQ492" s="42"/>
      <c r="GR492" s="42"/>
      <c r="GS492" s="42"/>
      <c r="GT492" s="42"/>
      <c r="GU492" s="7"/>
      <c r="GV492" s="7"/>
      <c r="GW492" s="42"/>
      <c r="GX492" s="7" t="s">
        <v>222</v>
      </c>
      <c r="GY492" s="42"/>
      <c r="GZ492" s="7"/>
      <c r="HA492" s="96"/>
      <c r="HB492" s="42"/>
      <c r="HD492" s="42"/>
      <c r="HF492" s="7"/>
    </row>
    <row r="493" spans="1:214" customFormat="1" ht="15" x14ac:dyDescent="0.25">
      <c r="A493" s="71"/>
      <c r="B493" s="72"/>
      <c r="C493" s="294" t="s">
        <v>72</v>
      </c>
      <c r="D493" s="294"/>
      <c r="E493" s="294"/>
      <c r="F493" s="294"/>
      <c r="G493" s="294"/>
      <c r="H493" s="45"/>
      <c r="I493" s="46"/>
      <c r="J493" s="46"/>
      <c r="K493" s="46"/>
      <c r="L493" s="49"/>
      <c r="M493" s="46"/>
      <c r="N493" s="68">
        <v>28326.28</v>
      </c>
      <c r="O493" s="46"/>
      <c r="P493" s="69">
        <v>113305.1</v>
      </c>
      <c r="GO493" s="42"/>
      <c r="GP493" s="42"/>
      <c r="GQ493" s="42"/>
      <c r="GR493" s="42"/>
      <c r="GS493" s="42"/>
      <c r="GT493" s="42"/>
      <c r="GU493" s="7"/>
      <c r="GV493" s="7"/>
      <c r="GW493" s="42"/>
      <c r="GX493" s="7"/>
      <c r="GY493" s="42" t="s">
        <v>72</v>
      </c>
      <c r="GZ493" s="7"/>
      <c r="HA493" s="96"/>
      <c r="HB493" s="42"/>
      <c r="HD493" s="42"/>
      <c r="HF493" s="7"/>
    </row>
    <row r="494" spans="1:214" customFormat="1" ht="23.25" x14ac:dyDescent="0.25">
      <c r="A494" s="43" t="s">
        <v>367</v>
      </c>
      <c r="B494" s="44" t="s">
        <v>368</v>
      </c>
      <c r="C494" s="295" t="s">
        <v>369</v>
      </c>
      <c r="D494" s="295"/>
      <c r="E494" s="295"/>
      <c r="F494" s="295"/>
      <c r="G494" s="295"/>
      <c r="H494" s="45" t="s">
        <v>211</v>
      </c>
      <c r="I494" s="46">
        <v>0.2</v>
      </c>
      <c r="J494" s="47">
        <v>1</v>
      </c>
      <c r="K494" s="117">
        <v>0.2</v>
      </c>
      <c r="L494" s="49"/>
      <c r="M494" s="46"/>
      <c r="N494" s="50"/>
      <c r="O494" s="46"/>
      <c r="P494" s="51"/>
      <c r="GO494" s="42"/>
      <c r="GP494" s="42" t="s">
        <v>369</v>
      </c>
      <c r="GQ494" s="42" t="s">
        <v>6</v>
      </c>
      <c r="GR494" s="42" t="s">
        <v>6</v>
      </c>
      <c r="GS494" s="42" t="s">
        <v>6</v>
      </c>
      <c r="GT494" s="42" t="s">
        <v>6</v>
      </c>
      <c r="GU494" s="7"/>
      <c r="GV494" s="7"/>
      <c r="GW494" s="42"/>
      <c r="GX494" s="7"/>
      <c r="GY494" s="42"/>
      <c r="GZ494" s="7"/>
      <c r="HA494" s="96"/>
      <c r="HB494" s="42"/>
      <c r="HD494" s="42"/>
      <c r="HF494" s="7"/>
    </row>
    <row r="495" spans="1:214" customFormat="1" ht="15" hidden="1" x14ac:dyDescent="0.25">
      <c r="A495" s="52"/>
      <c r="B495" s="53" t="s">
        <v>57</v>
      </c>
      <c r="C495" s="293" t="s">
        <v>61</v>
      </c>
      <c r="D495" s="293"/>
      <c r="E495" s="293"/>
      <c r="F495" s="293"/>
      <c r="G495" s="293"/>
      <c r="H495" s="54" t="s">
        <v>62</v>
      </c>
      <c r="I495" s="55"/>
      <c r="J495" s="55"/>
      <c r="K495" s="56">
        <v>15.012</v>
      </c>
      <c r="L495" s="57"/>
      <c r="M495" s="55"/>
      <c r="N495" s="57"/>
      <c r="O495" s="55"/>
      <c r="P495" s="58">
        <v>5327.61</v>
      </c>
      <c r="GO495" s="42"/>
      <c r="GP495" s="42"/>
      <c r="GQ495" s="42"/>
      <c r="GR495" s="42"/>
      <c r="GS495" s="42"/>
      <c r="GT495" s="42"/>
      <c r="GU495" s="7" t="s">
        <v>61</v>
      </c>
      <c r="GV495" s="7"/>
      <c r="GW495" s="42"/>
      <c r="GX495" s="7"/>
      <c r="GY495" s="42"/>
      <c r="GZ495" s="7"/>
      <c r="HA495" s="96"/>
      <c r="HB495" s="42"/>
      <c r="HD495" s="42"/>
      <c r="HF495" s="7"/>
    </row>
    <row r="496" spans="1:214" customFormat="1" ht="15" hidden="1" x14ac:dyDescent="0.25">
      <c r="A496" s="59"/>
      <c r="B496" s="53" t="s">
        <v>328</v>
      </c>
      <c r="C496" s="293" t="s">
        <v>329</v>
      </c>
      <c r="D496" s="293"/>
      <c r="E496" s="293"/>
      <c r="F496" s="293"/>
      <c r="G496" s="293"/>
      <c r="H496" s="54" t="s">
        <v>62</v>
      </c>
      <c r="I496" s="74">
        <v>55.6</v>
      </c>
      <c r="J496" s="78">
        <v>1.35</v>
      </c>
      <c r="K496" s="56">
        <v>15.012</v>
      </c>
      <c r="L496" s="62"/>
      <c r="M496" s="63"/>
      <c r="N496" s="64">
        <v>354.89</v>
      </c>
      <c r="O496" s="55"/>
      <c r="P496" s="58">
        <v>5327.61</v>
      </c>
      <c r="Q496" s="65"/>
      <c r="R496" s="65"/>
      <c r="GO496" s="42"/>
      <c r="GP496" s="42"/>
      <c r="GQ496" s="42"/>
      <c r="GR496" s="42"/>
      <c r="GS496" s="42"/>
      <c r="GT496" s="42"/>
      <c r="GU496" s="7"/>
      <c r="GV496" s="7" t="s">
        <v>329</v>
      </c>
      <c r="GW496" s="42"/>
      <c r="GX496" s="7"/>
      <c r="GY496" s="42"/>
      <c r="GZ496" s="7"/>
      <c r="HA496" s="96"/>
      <c r="HB496" s="42"/>
      <c r="HD496" s="42"/>
      <c r="HF496" s="7"/>
    </row>
    <row r="497" spans="1:214" customFormat="1" ht="15" hidden="1" x14ac:dyDescent="0.25">
      <c r="A497" s="52"/>
      <c r="B497" s="53" t="s">
        <v>73</v>
      </c>
      <c r="C497" s="293" t="s">
        <v>84</v>
      </c>
      <c r="D497" s="293"/>
      <c r="E497" s="293"/>
      <c r="F497" s="293"/>
      <c r="G497" s="293"/>
      <c r="H497" s="54"/>
      <c r="I497" s="55"/>
      <c r="J497" s="55"/>
      <c r="K497" s="55"/>
      <c r="L497" s="57"/>
      <c r="M497" s="55"/>
      <c r="N497" s="57"/>
      <c r="O497" s="55"/>
      <c r="P497" s="77">
        <v>343.2</v>
      </c>
      <c r="GO497" s="42"/>
      <c r="GP497" s="42"/>
      <c r="GQ497" s="42"/>
      <c r="GR497" s="42"/>
      <c r="GS497" s="42"/>
      <c r="GT497" s="42"/>
      <c r="GU497" s="7" t="s">
        <v>84</v>
      </c>
      <c r="GV497" s="7"/>
      <c r="GW497" s="42"/>
      <c r="GX497" s="7"/>
      <c r="GY497" s="42"/>
      <c r="GZ497" s="7"/>
      <c r="HA497" s="96"/>
      <c r="HB497" s="42"/>
      <c r="HD497" s="42"/>
      <c r="HF497" s="7"/>
    </row>
    <row r="498" spans="1:214" customFormat="1" ht="15" hidden="1" x14ac:dyDescent="0.25">
      <c r="A498" s="52"/>
      <c r="B498" s="53"/>
      <c r="C498" s="293" t="s">
        <v>85</v>
      </c>
      <c r="D498" s="293"/>
      <c r="E498" s="293"/>
      <c r="F498" s="293"/>
      <c r="G498" s="293"/>
      <c r="H498" s="54" t="s">
        <v>62</v>
      </c>
      <c r="I498" s="55"/>
      <c r="J498" s="55"/>
      <c r="K498" s="61">
        <v>2.0358000000000001</v>
      </c>
      <c r="L498" s="57"/>
      <c r="M498" s="55"/>
      <c r="N498" s="57"/>
      <c r="O498" s="55"/>
      <c r="P498" s="77">
        <v>734.65</v>
      </c>
      <c r="GO498" s="42"/>
      <c r="GP498" s="42"/>
      <c r="GQ498" s="42"/>
      <c r="GR498" s="42"/>
      <c r="GS498" s="42"/>
      <c r="GT498" s="42"/>
      <c r="GU498" s="7" t="s">
        <v>85</v>
      </c>
      <c r="GV498" s="7"/>
      <c r="GW498" s="42"/>
      <c r="GX498" s="7"/>
      <c r="GY498" s="42"/>
      <c r="GZ498" s="7"/>
      <c r="HA498" s="96"/>
      <c r="HB498" s="42"/>
      <c r="HD498" s="42"/>
      <c r="HF498" s="7"/>
    </row>
    <row r="499" spans="1:214" customFormat="1" ht="15" hidden="1" x14ac:dyDescent="0.25">
      <c r="A499" s="59"/>
      <c r="B499" s="53" t="s">
        <v>153</v>
      </c>
      <c r="C499" s="293" t="s">
        <v>154</v>
      </c>
      <c r="D499" s="293"/>
      <c r="E499" s="293"/>
      <c r="F499" s="293"/>
      <c r="G499" s="293"/>
      <c r="H499" s="54" t="s">
        <v>88</v>
      </c>
      <c r="I499" s="78">
        <v>0.37</v>
      </c>
      <c r="J499" s="78">
        <v>1.35</v>
      </c>
      <c r="K499" s="61">
        <v>9.9900000000000003E-2</v>
      </c>
      <c r="L499" s="62"/>
      <c r="M499" s="63"/>
      <c r="N499" s="64">
        <v>1610.55</v>
      </c>
      <c r="O499" s="55"/>
      <c r="P499" s="58">
        <v>160.88999999999999</v>
      </c>
      <c r="Q499" s="65"/>
      <c r="R499" s="65"/>
      <c r="GO499" s="42"/>
      <c r="GP499" s="42"/>
      <c r="GQ499" s="42"/>
      <c r="GR499" s="42"/>
      <c r="GS499" s="42"/>
      <c r="GT499" s="42"/>
      <c r="GU499" s="7"/>
      <c r="GV499" s="7" t="s">
        <v>154</v>
      </c>
      <c r="GW499" s="42"/>
      <c r="GX499" s="7"/>
      <c r="GY499" s="42"/>
      <c r="GZ499" s="7"/>
      <c r="HA499" s="96"/>
      <c r="HB499" s="42"/>
      <c r="HD499" s="42"/>
      <c r="HF499" s="7"/>
    </row>
    <row r="500" spans="1:214" customFormat="1" ht="15" hidden="1" x14ac:dyDescent="0.25">
      <c r="A500" s="70"/>
      <c r="B500" s="53" t="s">
        <v>89</v>
      </c>
      <c r="C500" s="293" t="s">
        <v>90</v>
      </c>
      <c r="D500" s="293"/>
      <c r="E500" s="293"/>
      <c r="F500" s="293"/>
      <c r="G500" s="293"/>
      <c r="H500" s="54" t="s">
        <v>62</v>
      </c>
      <c r="I500" s="78">
        <v>0.37</v>
      </c>
      <c r="J500" s="78">
        <v>1.35</v>
      </c>
      <c r="K500" s="61">
        <v>9.9900000000000003E-2</v>
      </c>
      <c r="L500" s="57"/>
      <c r="M500" s="55"/>
      <c r="N500" s="81">
        <v>476.71</v>
      </c>
      <c r="O500" s="55"/>
      <c r="P500" s="77">
        <v>47.62</v>
      </c>
      <c r="GO500" s="42"/>
      <c r="GP500" s="42"/>
      <c r="GQ500" s="42"/>
      <c r="GR500" s="42"/>
      <c r="GS500" s="42"/>
      <c r="GT500" s="42"/>
      <c r="GU500" s="7"/>
      <c r="GV500" s="7"/>
      <c r="GW500" s="42"/>
      <c r="GX500" s="7"/>
      <c r="GY500" s="42"/>
      <c r="GZ500" s="7" t="s">
        <v>90</v>
      </c>
      <c r="HA500" s="96"/>
      <c r="HB500" s="42"/>
      <c r="HD500" s="42"/>
      <c r="HF500" s="7"/>
    </row>
    <row r="501" spans="1:214" customFormat="1" ht="15" hidden="1" x14ac:dyDescent="0.25">
      <c r="A501" s="59"/>
      <c r="B501" s="53" t="s">
        <v>214</v>
      </c>
      <c r="C501" s="293" t="s">
        <v>215</v>
      </c>
      <c r="D501" s="293"/>
      <c r="E501" s="293"/>
      <c r="F501" s="293"/>
      <c r="G501" s="293"/>
      <c r="H501" s="54" t="s">
        <v>88</v>
      </c>
      <c r="I501" s="78">
        <v>0.37</v>
      </c>
      <c r="J501" s="78">
        <v>1.35</v>
      </c>
      <c r="K501" s="61">
        <v>9.9900000000000003E-2</v>
      </c>
      <c r="L501" s="62"/>
      <c r="M501" s="63"/>
      <c r="N501" s="64">
        <v>624.87</v>
      </c>
      <c r="O501" s="55"/>
      <c r="P501" s="58">
        <v>62.42</v>
      </c>
      <c r="Q501" s="65"/>
      <c r="R501" s="65"/>
      <c r="GO501" s="42"/>
      <c r="GP501" s="42"/>
      <c r="GQ501" s="42"/>
      <c r="GR501" s="42"/>
      <c r="GS501" s="42"/>
      <c r="GT501" s="42"/>
      <c r="GU501" s="7"/>
      <c r="GV501" s="7" t="s">
        <v>215</v>
      </c>
      <c r="GW501" s="42"/>
      <c r="GX501" s="7"/>
      <c r="GY501" s="42"/>
      <c r="GZ501" s="7"/>
      <c r="HA501" s="96"/>
      <c r="HB501" s="42"/>
      <c r="HD501" s="42"/>
      <c r="HF501" s="7"/>
    </row>
    <row r="502" spans="1:214" customFormat="1" ht="15" hidden="1" x14ac:dyDescent="0.25">
      <c r="A502" s="70"/>
      <c r="B502" s="53" t="s">
        <v>93</v>
      </c>
      <c r="C502" s="293" t="s">
        <v>94</v>
      </c>
      <c r="D502" s="293"/>
      <c r="E502" s="293"/>
      <c r="F502" s="293"/>
      <c r="G502" s="293"/>
      <c r="H502" s="54" t="s">
        <v>62</v>
      </c>
      <c r="I502" s="78">
        <v>0.37</v>
      </c>
      <c r="J502" s="78">
        <v>1.35</v>
      </c>
      <c r="K502" s="61">
        <v>9.9900000000000003E-2</v>
      </c>
      <c r="L502" s="57"/>
      <c r="M502" s="55"/>
      <c r="N502" s="81">
        <v>354.89</v>
      </c>
      <c r="O502" s="55"/>
      <c r="P502" s="77">
        <v>35.450000000000003</v>
      </c>
      <c r="GO502" s="42"/>
      <c r="GP502" s="42"/>
      <c r="GQ502" s="42"/>
      <c r="GR502" s="42"/>
      <c r="GS502" s="42"/>
      <c r="GT502" s="42"/>
      <c r="GU502" s="7"/>
      <c r="GV502" s="7"/>
      <c r="GW502" s="42"/>
      <c r="GX502" s="7"/>
      <c r="GY502" s="42"/>
      <c r="GZ502" s="7" t="s">
        <v>94</v>
      </c>
      <c r="HA502" s="96"/>
      <c r="HB502" s="42"/>
      <c r="HD502" s="42"/>
      <c r="HF502" s="7"/>
    </row>
    <row r="503" spans="1:214" customFormat="1" ht="23.25" hidden="1" x14ac:dyDescent="0.25">
      <c r="A503" s="59"/>
      <c r="B503" s="53" t="s">
        <v>272</v>
      </c>
      <c r="C503" s="293" t="s">
        <v>273</v>
      </c>
      <c r="D503" s="293"/>
      <c r="E503" s="293"/>
      <c r="F503" s="293"/>
      <c r="G503" s="293"/>
      <c r="H503" s="54" t="s">
        <v>88</v>
      </c>
      <c r="I503" s="78">
        <v>3.98</v>
      </c>
      <c r="J503" s="78">
        <v>1.35</v>
      </c>
      <c r="K503" s="61">
        <v>1.0746</v>
      </c>
      <c r="L503" s="62"/>
      <c r="M503" s="63"/>
      <c r="N503" s="64">
        <v>38.89</v>
      </c>
      <c r="O503" s="55"/>
      <c r="P503" s="58">
        <v>41.79</v>
      </c>
      <c r="Q503" s="65"/>
      <c r="R503" s="65"/>
      <c r="GO503" s="42"/>
      <c r="GP503" s="42"/>
      <c r="GQ503" s="42"/>
      <c r="GR503" s="42"/>
      <c r="GS503" s="42"/>
      <c r="GT503" s="42"/>
      <c r="GU503" s="7"/>
      <c r="GV503" s="7" t="s">
        <v>273</v>
      </c>
      <c r="GW503" s="42"/>
      <c r="GX503" s="7"/>
      <c r="GY503" s="42"/>
      <c r="GZ503" s="7"/>
      <c r="HA503" s="96"/>
      <c r="HB503" s="42"/>
      <c r="HD503" s="42"/>
      <c r="HF503" s="7"/>
    </row>
    <row r="504" spans="1:214" customFormat="1" ht="15" hidden="1" x14ac:dyDescent="0.25">
      <c r="A504" s="59"/>
      <c r="B504" s="53" t="s">
        <v>370</v>
      </c>
      <c r="C504" s="293" t="s">
        <v>371</v>
      </c>
      <c r="D504" s="293"/>
      <c r="E504" s="293"/>
      <c r="F504" s="293"/>
      <c r="G504" s="293"/>
      <c r="H504" s="54" t="s">
        <v>88</v>
      </c>
      <c r="I504" s="78">
        <v>1.23</v>
      </c>
      <c r="J504" s="78">
        <v>1.35</v>
      </c>
      <c r="K504" s="61">
        <v>0.33210000000000001</v>
      </c>
      <c r="L504" s="82">
        <v>23.89</v>
      </c>
      <c r="M504" s="80">
        <v>1.36</v>
      </c>
      <c r="N504" s="64">
        <v>32.49</v>
      </c>
      <c r="O504" s="55"/>
      <c r="P504" s="58">
        <v>10.79</v>
      </c>
      <c r="Q504" s="65"/>
      <c r="R504" s="65"/>
      <c r="GO504" s="42"/>
      <c r="GP504" s="42"/>
      <c r="GQ504" s="42"/>
      <c r="GR504" s="42"/>
      <c r="GS504" s="42"/>
      <c r="GT504" s="42"/>
      <c r="GU504" s="7"/>
      <c r="GV504" s="7" t="s">
        <v>371</v>
      </c>
      <c r="GW504" s="42"/>
      <c r="GX504" s="7"/>
      <c r="GY504" s="42"/>
      <c r="GZ504" s="7"/>
      <c r="HA504" s="96"/>
      <c r="HB504" s="42"/>
      <c r="HD504" s="42"/>
      <c r="HF504" s="7"/>
    </row>
    <row r="505" spans="1:214" customFormat="1" ht="15" hidden="1" x14ac:dyDescent="0.25">
      <c r="A505" s="59"/>
      <c r="B505" s="53" t="s">
        <v>372</v>
      </c>
      <c r="C505" s="293" t="s">
        <v>373</v>
      </c>
      <c r="D505" s="293"/>
      <c r="E505" s="293"/>
      <c r="F505" s="293"/>
      <c r="G505" s="293"/>
      <c r="H505" s="54" t="s">
        <v>88</v>
      </c>
      <c r="I505" s="74">
        <v>6.8</v>
      </c>
      <c r="J505" s="78">
        <v>1.35</v>
      </c>
      <c r="K505" s="56">
        <v>1.8360000000000001</v>
      </c>
      <c r="L505" s="82">
        <v>26.76</v>
      </c>
      <c r="M505" s="80">
        <v>1.37</v>
      </c>
      <c r="N505" s="64">
        <v>36.659999999999997</v>
      </c>
      <c r="O505" s="55"/>
      <c r="P505" s="58">
        <v>67.31</v>
      </c>
      <c r="Q505" s="65"/>
      <c r="R505" s="65"/>
      <c r="GO505" s="42"/>
      <c r="GP505" s="42"/>
      <c r="GQ505" s="42"/>
      <c r="GR505" s="42"/>
      <c r="GS505" s="42"/>
      <c r="GT505" s="42"/>
      <c r="GU505" s="7"/>
      <c r="GV505" s="7" t="s">
        <v>373</v>
      </c>
      <c r="GW505" s="42"/>
      <c r="GX505" s="7"/>
      <c r="GY505" s="42"/>
      <c r="GZ505" s="7"/>
      <c r="HA505" s="96"/>
      <c r="HB505" s="42"/>
      <c r="HD505" s="42"/>
      <c r="HF505" s="7"/>
    </row>
    <row r="506" spans="1:214" customFormat="1" ht="15" hidden="1" x14ac:dyDescent="0.25">
      <c r="A506" s="70"/>
      <c r="B506" s="53" t="s">
        <v>93</v>
      </c>
      <c r="C506" s="293" t="s">
        <v>94</v>
      </c>
      <c r="D506" s="293"/>
      <c r="E506" s="293"/>
      <c r="F506" s="293"/>
      <c r="G506" s="293"/>
      <c r="H506" s="54" t="s">
        <v>62</v>
      </c>
      <c r="I506" s="74">
        <v>6.8</v>
      </c>
      <c r="J506" s="78">
        <v>1.35</v>
      </c>
      <c r="K506" s="56">
        <v>1.8360000000000001</v>
      </c>
      <c r="L506" s="57"/>
      <c r="M506" s="55"/>
      <c r="N506" s="81">
        <v>354.89</v>
      </c>
      <c r="O506" s="55"/>
      <c r="P506" s="77">
        <v>651.58000000000004</v>
      </c>
      <c r="GO506" s="42"/>
      <c r="GP506" s="42"/>
      <c r="GQ506" s="42"/>
      <c r="GR506" s="42"/>
      <c r="GS506" s="42"/>
      <c r="GT506" s="42"/>
      <c r="GU506" s="7"/>
      <c r="GV506" s="7"/>
      <c r="GW506" s="42"/>
      <c r="GX506" s="7"/>
      <c r="GY506" s="42"/>
      <c r="GZ506" s="7" t="s">
        <v>94</v>
      </c>
      <c r="HA506" s="96"/>
      <c r="HB506" s="42"/>
      <c r="HD506" s="42"/>
      <c r="HF506" s="7"/>
    </row>
    <row r="507" spans="1:214" customFormat="1" ht="15" hidden="1" x14ac:dyDescent="0.25">
      <c r="A507" s="52"/>
      <c r="B507" s="53" t="s">
        <v>95</v>
      </c>
      <c r="C507" s="293" t="s">
        <v>96</v>
      </c>
      <c r="D507" s="293"/>
      <c r="E507" s="293"/>
      <c r="F507" s="293"/>
      <c r="G507" s="293"/>
      <c r="H507" s="54"/>
      <c r="I507" s="55"/>
      <c r="J507" s="55"/>
      <c r="K507" s="55"/>
      <c r="L507" s="57"/>
      <c r="M507" s="55"/>
      <c r="N507" s="57"/>
      <c r="O507" s="55"/>
      <c r="P507" s="77">
        <v>427.37</v>
      </c>
      <c r="GO507" s="42"/>
      <c r="GP507" s="42"/>
      <c r="GQ507" s="42"/>
      <c r="GR507" s="42"/>
      <c r="GS507" s="42"/>
      <c r="GT507" s="42"/>
      <c r="GU507" s="7" t="s">
        <v>96</v>
      </c>
      <c r="GV507" s="7"/>
      <c r="GW507" s="42"/>
      <c r="GX507" s="7"/>
      <c r="GY507" s="42"/>
      <c r="GZ507" s="7"/>
      <c r="HA507" s="96"/>
      <c r="HB507" s="42"/>
      <c r="HD507" s="42"/>
      <c r="HF507" s="7"/>
    </row>
    <row r="508" spans="1:214" customFormat="1" ht="15" hidden="1" x14ac:dyDescent="0.25">
      <c r="A508" s="59"/>
      <c r="B508" s="53" t="s">
        <v>374</v>
      </c>
      <c r="C508" s="293" t="s">
        <v>375</v>
      </c>
      <c r="D508" s="293"/>
      <c r="E508" s="293"/>
      <c r="F508" s="293"/>
      <c r="G508" s="293"/>
      <c r="H508" s="54" t="s">
        <v>135</v>
      </c>
      <c r="I508" s="78">
        <v>0.55000000000000004</v>
      </c>
      <c r="J508" s="55"/>
      <c r="K508" s="78">
        <v>0.11</v>
      </c>
      <c r="L508" s="82">
        <v>253.96</v>
      </c>
      <c r="M508" s="80">
        <v>1.56</v>
      </c>
      <c r="N508" s="64">
        <v>396.18</v>
      </c>
      <c r="O508" s="55"/>
      <c r="P508" s="58">
        <v>43.58</v>
      </c>
      <c r="Q508" s="65"/>
      <c r="R508" s="65"/>
      <c r="GO508" s="42"/>
      <c r="GP508" s="42"/>
      <c r="GQ508" s="42"/>
      <c r="GR508" s="42"/>
      <c r="GS508" s="42"/>
      <c r="GT508" s="42"/>
      <c r="GU508" s="7"/>
      <c r="GV508" s="7" t="s">
        <v>375</v>
      </c>
      <c r="GW508" s="42"/>
      <c r="GX508" s="7"/>
      <c r="GY508" s="42"/>
      <c r="GZ508" s="7"/>
      <c r="HA508" s="96"/>
      <c r="HB508" s="42"/>
      <c r="HD508" s="42"/>
      <c r="HF508" s="7"/>
    </row>
    <row r="509" spans="1:214" customFormat="1" ht="15" hidden="1" x14ac:dyDescent="0.25">
      <c r="A509" s="59"/>
      <c r="B509" s="53" t="s">
        <v>309</v>
      </c>
      <c r="C509" s="293" t="s">
        <v>310</v>
      </c>
      <c r="D509" s="293"/>
      <c r="E509" s="293"/>
      <c r="F509" s="293"/>
      <c r="G509" s="293"/>
      <c r="H509" s="54" t="s">
        <v>251</v>
      </c>
      <c r="I509" s="78">
        <v>7.21</v>
      </c>
      <c r="J509" s="55"/>
      <c r="K509" s="56">
        <v>1.4419999999999999</v>
      </c>
      <c r="L509" s="82">
        <v>174.93</v>
      </c>
      <c r="M509" s="80">
        <v>1.1599999999999999</v>
      </c>
      <c r="N509" s="64">
        <v>202.92</v>
      </c>
      <c r="O509" s="55"/>
      <c r="P509" s="58">
        <v>292.61</v>
      </c>
      <c r="Q509" s="65"/>
      <c r="R509" s="65"/>
      <c r="GO509" s="42"/>
      <c r="GP509" s="42"/>
      <c r="GQ509" s="42"/>
      <c r="GR509" s="42"/>
      <c r="GS509" s="42"/>
      <c r="GT509" s="42"/>
      <c r="GU509" s="7"/>
      <c r="GV509" s="7" t="s">
        <v>310</v>
      </c>
      <c r="GW509" s="42"/>
      <c r="GX509" s="7"/>
      <c r="GY509" s="42"/>
      <c r="GZ509" s="7"/>
      <c r="HA509" s="96"/>
      <c r="HB509" s="42"/>
      <c r="HD509" s="42"/>
      <c r="HF509" s="7"/>
    </row>
    <row r="510" spans="1:214" customFormat="1" ht="23.25" hidden="1" x14ac:dyDescent="0.25">
      <c r="A510" s="59"/>
      <c r="B510" s="53" t="s">
        <v>376</v>
      </c>
      <c r="C510" s="293" t="s">
        <v>377</v>
      </c>
      <c r="D510" s="293"/>
      <c r="E510" s="293"/>
      <c r="F510" s="293"/>
      <c r="G510" s="293"/>
      <c r="H510" s="54" t="s">
        <v>118</v>
      </c>
      <c r="I510" s="73">
        <v>2.7999999999999998E-4</v>
      </c>
      <c r="J510" s="55"/>
      <c r="K510" s="83">
        <v>5.5999999999999999E-5</v>
      </c>
      <c r="L510" s="79">
        <v>195421.95</v>
      </c>
      <c r="M510" s="80">
        <v>1.27</v>
      </c>
      <c r="N510" s="64">
        <v>248185.88</v>
      </c>
      <c r="O510" s="55"/>
      <c r="P510" s="58">
        <v>13.9</v>
      </c>
      <c r="Q510" s="65"/>
      <c r="R510" s="65"/>
      <c r="GO510" s="42"/>
      <c r="GP510" s="42"/>
      <c r="GQ510" s="42"/>
      <c r="GR510" s="42"/>
      <c r="GS510" s="42"/>
      <c r="GT510" s="42"/>
      <c r="GU510" s="7"/>
      <c r="GV510" s="7" t="s">
        <v>377</v>
      </c>
      <c r="GW510" s="42"/>
      <c r="GX510" s="7"/>
      <c r="GY510" s="42"/>
      <c r="GZ510" s="7"/>
      <c r="HA510" s="96"/>
      <c r="HB510" s="42"/>
      <c r="HD510" s="42"/>
      <c r="HF510" s="7"/>
    </row>
    <row r="511" spans="1:214" customFormat="1" ht="23.25" hidden="1" x14ac:dyDescent="0.25">
      <c r="A511" s="59"/>
      <c r="B511" s="53" t="s">
        <v>378</v>
      </c>
      <c r="C511" s="293" t="s">
        <v>379</v>
      </c>
      <c r="D511" s="293"/>
      <c r="E511" s="293"/>
      <c r="F511" s="293"/>
      <c r="G511" s="293"/>
      <c r="H511" s="54" t="s">
        <v>118</v>
      </c>
      <c r="I511" s="73">
        <v>1.2999999999999999E-4</v>
      </c>
      <c r="J511" s="55"/>
      <c r="K511" s="83">
        <v>2.5999999999999998E-5</v>
      </c>
      <c r="L511" s="79">
        <v>530491.82999999996</v>
      </c>
      <c r="M511" s="80">
        <v>0.71</v>
      </c>
      <c r="N511" s="64">
        <v>376649.2</v>
      </c>
      <c r="O511" s="55"/>
      <c r="P511" s="58">
        <v>9.7899999999999991</v>
      </c>
      <c r="Q511" s="65"/>
      <c r="R511" s="65"/>
      <c r="GO511" s="42"/>
      <c r="GP511" s="42"/>
      <c r="GQ511" s="42"/>
      <c r="GR511" s="42"/>
      <c r="GS511" s="42"/>
      <c r="GT511" s="42"/>
      <c r="GU511" s="7"/>
      <c r="GV511" s="7" t="s">
        <v>379</v>
      </c>
      <c r="GW511" s="42"/>
      <c r="GX511" s="7"/>
      <c r="GY511" s="42"/>
      <c r="GZ511" s="7"/>
      <c r="HA511" s="96"/>
      <c r="HB511" s="42"/>
      <c r="HD511" s="42"/>
      <c r="HF511" s="7"/>
    </row>
    <row r="512" spans="1:214" customFormat="1" ht="15" hidden="1" x14ac:dyDescent="0.25">
      <c r="A512" s="59"/>
      <c r="B512" s="53" t="s">
        <v>380</v>
      </c>
      <c r="C512" s="293" t="s">
        <v>381</v>
      </c>
      <c r="D512" s="293"/>
      <c r="E512" s="293"/>
      <c r="F512" s="293"/>
      <c r="G512" s="293"/>
      <c r="H512" s="54" t="s">
        <v>118</v>
      </c>
      <c r="I512" s="73">
        <v>6.0000000000000002E-5</v>
      </c>
      <c r="J512" s="55"/>
      <c r="K512" s="83">
        <v>1.2E-5</v>
      </c>
      <c r="L512" s="79">
        <v>945143.92</v>
      </c>
      <c r="M512" s="80">
        <v>0.71</v>
      </c>
      <c r="N512" s="64">
        <v>671052.18000000005</v>
      </c>
      <c r="O512" s="55"/>
      <c r="P512" s="58">
        <v>8.0500000000000007</v>
      </c>
      <c r="Q512" s="65"/>
      <c r="R512" s="65"/>
      <c r="GO512" s="42"/>
      <c r="GP512" s="42"/>
      <c r="GQ512" s="42"/>
      <c r="GR512" s="42"/>
      <c r="GS512" s="42"/>
      <c r="GT512" s="42"/>
      <c r="GU512" s="7"/>
      <c r="GV512" s="7" t="s">
        <v>381</v>
      </c>
      <c r="GW512" s="42"/>
      <c r="GX512" s="7"/>
      <c r="GY512" s="42"/>
      <c r="GZ512" s="7"/>
      <c r="HA512" s="96"/>
      <c r="HB512" s="42"/>
      <c r="HD512" s="42"/>
      <c r="HF512" s="7"/>
    </row>
    <row r="513" spans="1:214" customFormat="1" ht="15" hidden="1" x14ac:dyDescent="0.25">
      <c r="A513" s="59"/>
      <c r="B513" s="53" t="s">
        <v>249</v>
      </c>
      <c r="C513" s="293" t="s">
        <v>250</v>
      </c>
      <c r="D513" s="293"/>
      <c r="E513" s="293"/>
      <c r="F513" s="293"/>
      <c r="G513" s="293"/>
      <c r="H513" s="54" t="s">
        <v>251</v>
      </c>
      <c r="I513" s="78">
        <v>2.09</v>
      </c>
      <c r="J513" s="55"/>
      <c r="K513" s="56">
        <v>0.41799999999999998</v>
      </c>
      <c r="L513" s="82">
        <v>79.88</v>
      </c>
      <c r="M513" s="80">
        <v>1.78</v>
      </c>
      <c r="N513" s="64">
        <v>142.19</v>
      </c>
      <c r="O513" s="55"/>
      <c r="P513" s="58">
        <v>59.44</v>
      </c>
      <c r="Q513" s="65"/>
      <c r="R513" s="65"/>
      <c r="GO513" s="42"/>
      <c r="GP513" s="42"/>
      <c r="GQ513" s="42"/>
      <c r="GR513" s="42"/>
      <c r="GS513" s="42"/>
      <c r="GT513" s="42"/>
      <c r="GU513" s="7"/>
      <c r="GV513" s="7" t="s">
        <v>250</v>
      </c>
      <c r="GW513" s="42"/>
      <c r="GX513" s="7"/>
      <c r="GY513" s="42"/>
      <c r="GZ513" s="7"/>
      <c r="HA513" s="96"/>
      <c r="HB513" s="42"/>
      <c r="HD513" s="42"/>
      <c r="HF513" s="7"/>
    </row>
    <row r="514" spans="1:214" customFormat="1" ht="15" x14ac:dyDescent="0.25">
      <c r="A514" s="66"/>
      <c r="B514" s="67"/>
      <c r="C514" s="294" t="s">
        <v>65</v>
      </c>
      <c r="D514" s="294"/>
      <c r="E514" s="294"/>
      <c r="F514" s="294"/>
      <c r="G514" s="294"/>
      <c r="H514" s="45"/>
      <c r="I514" s="46"/>
      <c r="J514" s="46"/>
      <c r="K514" s="46"/>
      <c r="L514" s="49"/>
      <c r="M514" s="46"/>
      <c r="N514" s="68"/>
      <c r="O514" s="46"/>
      <c r="P514" s="69">
        <v>6832.83</v>
      </c>
      <c r="Q514" s="65"/>
      <c r="R514" s="65"/>
      <c r="GO514" s="42"/>
      <c r="GP514" s="42"/>
      <c r="GQ514" s="42"/>
      <c r="GR514" s="42"/>
      <c r="GS514" s="42"/>
      <c r="GT514" s="42"/>
      <c r="GU514" s="7"/>
      <c r="GV514" s="7"/>
      <c r="GW514" s="42" t="s">
        <v>65</v>
      </c>
      <c r="GX514" s="7"/>
      <c r="GY514" s="42"/>
      <c r="GZ514" s="7"/>
      <c r="HA514" s="96"/>
      <c r="HB514" s="42"/>
      <c r="HD514" s="42"/>
      <c r="HF514" s="7"/>
    </row>
    <row r="515" spans="1:214" customFormat="1" ht="15" x14ac:dyDescent="0.25">
      <c r="A515" s="70" t="s">
        <v>382</v>
      </c>
      <c r="B515" s="53" t="s">
        <v>217</v>
      </c>
      <c r="C515" s="293" t="s">
        <v>218</v>
      </c>
      <c r="D515" s="293"/>
      <c r="E515" s="293"/>
      <c r="F515" s="293"/>
      <c r="G515" s="293"/>
      <c r="H515" s="54" t="s">
        <v>69</v>
      </c>
      <c r="I515" s="60">
        <v>2</v>
      </c>
      <c r="J515" s="55"/>
      <c r="K515" s="60">
        <v>2</v>
      </c>
      <c r="L515" s="57"/>
      <c r="M515" s="55"/>
      <c r="N515" s="57"/>
      <c r="O515" s="55"/>
      <c r="P515" s="77">
        <v>78.930000000000007</v>
      </c>
      <c r="GO515" s="42"/>
      <c r="GP515" s="42"/>
      <c r="GQ515" s="42"/>
      <c r="GR515" s="42"/>
      <c r="GS515" s="42"/>
      <c r="GT515" s="42"/>
      <c r="GU515" s="7"/>
      <c r="GV515" s="7"/>
      <c r="GW515" s="42"/>
      <c r="GX515" s="7"/>
      <c r="GY515" s="42"/>
      <c r="GZ515" s="7"/>
      <c r="HA515" s="96"/>
      <c r="HB515" s="42"/>
      <c r="HD515" s="42"/>
      <c r="HF515" s="7" t="s">
        <v>218</v>
      </c>
    </row>
    <row r="516" spans="1:214" customFormat="1" ht="15" x14ac:dyDescent="0.25">
      <c r="A516" s="70"/>
      <c r="B516" s="53"/>
      <c r="C516" s="293" t="s">
        <v>66</v>
      </c>
      <c r="D516" s="293"/>
      <c r="E516" s="293"/>
      <c r="F516" s="293"/>
      <c r="G516" s="293"/>
      <c r="H516" s="54"/>
      <c r="I516" s="55"/>
      <c r="J516" s="55"/>
      <c r="K516" s="55"/>
      <c r="L516" s="57"/>
      <c r="M516" s="55"/>
      <c r="N516" s="57"/>
      <c r="O516" s="55"/>
      <c r="P516" s="58">
        <v>6062.26</v>
      </c>
      <c r="GO516" s="42"/>
      <c r="GP516" s="42"/>
      <c r="GQ516" s="42"/>
      <c r="GR516" s="42"/>
      <c r="GS516" s="42"/>
      <c r="GT516" s="42"/>
      <c r="GU516" s="7"/>
      <c r="GV516" s="7"/>
      <c r="GW516" s="42"/>
      <c r="GX516" s="7" t="s">
        <v>66</v>
      </c>
      <c r="GY516" s="42"/>
      <c r="GZ516" s="7"/>
      <c r="HA516" s="96"/>
      <c r="HB516" s="42"/>
      <c r="HD516" s="42"/>
      <c r="HF516" s="7"/>
    </row>
    <row r="517" spans="1:214" customFormat="1" ht="15" x14ac:dyDescent="0.25">
      <c r="A517" s="70"/>
      <c r="B517" s="53" t="s">
        <v>219</v>
      </c>
      <c r="C517" s="293" t="s">
        <v>220</v>
      </c>
      <c r="D517" s="293"/>
      <c r="E517" s="293"/>
      <c r="F517" s="293"/>
      <c r="G517" s="293"/>
      <c r="H517" s="54" t="s">
        <v>69</v>
      </c>
      <c r="I517" s="60">
        <v>97</v>
      </c>
      <c r="J517" s="55"/>
      <c r="K517" s="60">
        <v>97</v>
      </c>
      <c r="L517" s="57"/>
      <c r="M517" s="55"/>
      <c r="N517" s="57"/>
      <c r="O517" s="55"/>
      <c r="P517" s="58">
        <v>5880.39</v>
      </c>
      <c r="GO517" s="42"/>
      <c r="GP517" s="42"/>
      <c r="GQ517" s="42"/>
      <c r="GR517" s="42"/>
      <c r="GS517" s="42"/>
      <c r="GT517" s="42"/>
      <c r="GU517" s="7"/>
      <c r="GV517" s="7"/>
      <c r="GW517" s="42"/>
      <c r="GX517" s="7" t="s">
        <v>220</v>
      </c>
      <c r="GY517" s="42"/>
      <c r="GZ517" s="7"/>
      <c r="HA517" s="96"/>
      <c r="HB517" s="42"/>
      <c r="HD517" s="42"/>
      <c r="HF517" s="7"/>
    </row>
    <row r="518" spans="1:214" customFormat="1" ht="15" x14ac:dyDescent="0.25">
      <c r="A518" s="70"/>
      <c r="B518" s="53" t="s">
        <v>221</v>
      </c>
      <c r="C518" s="293" t="s">
        <v>222</v>
      </c>
      <c r="D518" s="293"/>
      <c r="E518" s="293"/>
      <c r="F518" s="293"/>
      <c r="G518" s="293"/>
      <c r="H518" s="54" t="s">
        <v>69</v>
      </c>
      <c r="I518" s="60">
        <v>51</v>
      </c>
      <c r="J518" s="55"/>
      <c r="K518" s="60">
        <v>51</v>
      </c>
      <c r="L518" s="57"/>
      <c r="M518" s="55"/>
      <c r="N518" s="57"/>
      <c r="O518" s="55"/>
      <c r="P518" s="58">
        <v>3091.75</v>
      </c>
      <c r="GO518" s="42"/>
      <c r="GP518" s="42"/>
      <c r="GQ518" s="42"/>
      <c r="GR518" s="42"/>
      <c r="GS518" s="42"/>
      <c r="GT518" s="42"/>
      <c r="GU518" s="7"/>
      <c r="GV518" s="7"/>
      <c r="GW518" s="42"/>
      <c r="GX518" s="7" t="s">
        <v>222</v>
      </c>
      <c r="GY518" s="42"/>
      <c r="GZ518" s="7"/>
      <c r="HA518" s="96"/>
      <c r="HB518" s="42"/>
      <c r="HD518" s="42"/>
      <c r="HF518" s="7"/>
    </row>
    <row r="519" spans="1:214" customFormat="1" ht="15" x14ac:dyDescent="0.25">
      <c r="A519" s="71"/>
      <c r="B519" s="72"/>
      <c r="C519" s="294" t="s">
        <v>72</v>
      </c>
      <c r="D519" s="294"/>
      <c r="E519" s="294"/>
      <c r="F519" s="294"/>
      <c r="G519" s="294"/>
      <c r="H519" s="45"/>
      <c r="I519" s="46"/>
      <c r="J519" s="46"/>
      <c r="K519" s="46"/>
      <c r="L519" s="49"/>
      <c r="M519" s="46"/>
      <c r="N519" s="68">
        <v>79419.5</v>
      </c>
      <c r="O519" s="46"/>
      <c r="P519" s="69">
        <v>15883.9</v>
      </c>
      <c r="GO519" s="42"/>
      <c r="GP519" s="42"/>
      <c r="GQ519" s="42"/>
      <c r="GR519" s="42"/>
      <c r="GS519" s="42"/>
      <c r="GT519" s="42"/>
      <c r="GU519" s="7"/>
      <c r="GV519" s="7"/>
      <c r="GW519" s="42"/>
      <c r="GX519" s="7"/>
      <c r="GY519" s="42" t="s">
        <v>72</v>
      </c>
      <c r="GZ519" s="7"/>
      <c r="HA519" s="96"/>
      <c r="HB519" s="42"/>
      <c r="HD519" s="42"/>
      <c r="HF519" s="7"/>
    </row>
    <row r="520" spans="1:214" customFormat="1" ht="23.25" x14ac:dyDescent="0.25">
      <c r="A520" s="43" t="s">
        <v>383</v>
      </c>
      <c r="B520" s="44" t="s">
        <v>384</v>
      </c>
      <c r="C520" s="295" t="s">
        <v>385</v>
      </c>
      <c r="D520" s="295"/>
      <c r="E520" s="295"/>
      <c r="F520" s="295"/>
      <c r="G520" s="295"/>
      <c r="H520" s="45" t="s">
        <v>294</v>
      </c>
      <c r="I520" s="46">
        <v>0.24</v>
      </c>
      <c r="J520" s="47">
        <v>1</v>
      </c>
      <c r="K520" s="48">
        <v>0.24</v>
      </c>
      <c r="L520" s="49"/>
      <c r="M520" s="46"/>
      <c r="N520" s="50"/>
      <c r="O520" s="46"/>
      <c r="P520" s="51"/>
      <c r="GO520" s="42"/>
      <c r="GP520" s="42" t="s">
        <v>385</v>
      </c>
      <c r="GQ520" s="42" t="s">
        <v>6</v>
      </c>
      <c r="GR520" s="42" t="s">
        <v>6</v>
      </c>
      <c r="GS520" s="42" t="s">
        <v>6</v>
      </c>
      <c r="GT520" s="42" t="s">
        <v>6</v>
      </c>
      <c r="GU520" s="7"/>
      <c r="GV520" s="7"/>
      <c r="GW520" s="42"/>
      <c r="GX520" s="7"/>
      <c r="GY520" s="42"/>
      <c r="GZ520" s="7"/>
      <c r="HA520" s="96"/>
      <c r="HB520" s="42"/>
      <c r="HD520" s="42"/>
      <c r="HF520" s="7"/>
    </row>
    <row r="521" spans="1:214" customFormat="1" ht="15" hidden="1" x14ac:dyDescent="0.25">
      <c r="A521" s="52"/>
      <c r="B521" s="53" t="s">
        <v>57</v>
      </c>
      <c r="C521" s="293" t="s">
        <v>61</v>
      </c>
      <c r="D521" s="293"/>
      <c r="E521" s="293"/>
      <c r="F521" s="293"/>
      <c r="G521" s="293"/>
      <c r="H521" s="54" t="s">
        <v>62</v>
      </c>
      <c r="I521" s="55"/>
      <c r="J521" s="55"/>
      <c r="K521" s="73">
        <v>24.69528</v>
      </c>
      <c r="L521" s="57"/>
      <c r="M521" s="55"/>
      <c r="N521" s="57"/>
      <c r="O521" s="55"/>
      <c r="P521" s="58">
        <v>9025.6299999999992</v>
      </c>
      <c r="GO521" s="42"/>
      <c r="GP521" s="42"/>
      <c r="GQ521" s="42"/>
      <c r="GR521" s="42"/>
      <c r="GS521" s="42"/>
      <c r="GT521" s="42"/>
      <c r="GU521" s="7" t="s">
        <v>61</v>
      </c>
      <c r="GV521" s="7"/>
      <c r="GW521" s="42"/>
      <c r="GX521" s="7"/>
      <c r="GY521" s="42"/>
      <c r="GZ521" s="7"/>
      <c r="HA521" s="96"/>
      <c r="HB521" s="42"/>
      <c r="HD521" s="42"/>
      <c r="HF521" s="7"/>
    </row>
    <row r="522" spans="1:214" customFormat="1" ht="15" hidden="1" x14ac:dyDescent="0.25">
      <c r="A522" s="59"/>
      <c r="B522" s="53" t="s">
        <v>386</v>
      </c>
      <c r="C522" s="293" t="s">
        <v>387</v>
      </c>
      <c r="D522" s="293"/>
      <c r="E522" s="293"/>
      <c r="F522" s="293"/>
      <c r="G522" s="293"/>
      <c r="H522" s="54" t="s">
        <v>62</v>
      </c>
      <c r="I522" s="78">
        <v>76.22</v>
      </c>
      <c r="J522" s="78">
        <v>1.35</v>
      </c>
      <c r="K522" s="73">
        <v>24.69528</v>
      </c>
      <c r="L522" s="62"/>
      <c r="M522" s="63"/>
      <c r="N522" s="64">
        <v>365.48</v>
      </c>
      <c r="O522" s="55"/>
      <c r="P522" s="58">
        <v>9025.6299999999992</v>
      </c>
      <c r="Q522" s="65"/>
      <c r="R522" s="65"/>
      <c r="GO522" s="42"/>
      <c r="GP522" s="42"/>
      <c r="GQ522" s="42"/>
      <c r="GR522" s="42"/>
      <c r="GS522" s="42"/>
      <c r="GT522" s="42"/>
      <c r="GU522" s="7"/>
      <c r="GV522" s="7" t="s">
        <v>387</v>
      </c>
      <c r="GW522" s="42"/>
      <c r="GX522" s="7"/>
      <c r="GY522" s="42"/>
      <c r="GZ522" s="7"/>
      <c r="HA522" s="96"/>
      <c r="HB522" s="42"/>
      <c r="HD522" s="42"/>
      <c r="HF522" s="7"/>
    </row>
    <row r="523" spans="1:214" customFormat="1" ht="15" hidden="1" x14ac:dyDescent="0.25">
      <c r="A523" s="52"/>
      <c r="B523" s="53" t="s">
        <v>73</v>
      </c>
      <c r="C523" s="293" t="s">
        <v>84</v>
      </c>
      <c r="D523" s="293"/>
      <c r="E523" s="293"/>
      <c r="F523" s="293"/>
      <c r="G523" s="293"/>
      <c r="H523" s="54"/>
      <c r="I523" s="55"/>
      <c r="J523" s="55"/>
      <c r="K523" s="55"/>
      <c r="L523" s="57"/>
      <c r="M523" s="55"/>
      <c r="N523" s="57"/>
      <c r="O523" s="55"/>
      <c r="P523" s="77">
        <v>178.5</v>
      </c>
      <c r="GO523" s="42"/>
      <c r="GP523" s="42"/>
      <c r="GQ523" s="42"/>
      <c r="GR523" s="42"/>
      <c r="GS523" s="42"/>
      <c r="GT523" s="42"/>
      <c r="GU523" s="7" t="s">
        <v>84</v>
      </c>
      <c r="GV523" s="7"/>
      <c r="GW523" s="42"/>
      <c r="GX523" s="7"/>
      <c r="GY523" s="42"/>
      <c r="GZ523" s="7"/>
      <c r="HA523" s="96"/>
      <c r="HB523" s="42"/>
      <c r="HD523" s="42"/>
      <c r="HF523" s="7"/>
    </row>
    <row r="524" spans="1:214" customFormat="1" ht="15" hidden="1" x14ac:dyDescent="0.25">
      <c r="A524" s="52"/>
      <c r="B524" s="53"/>
      <c r="C524" s="293" t="s">
        <v>85</v>
      </c>
      <c r="D524" s="293"/>
      <c r="E524" s="293"/>
      <c r="F524" s="293"/>
      <c r="G524" s="293"/>
      <c r="H524" s="54" t="s">
        <v>62</v>
      </c>
      <c r="I524" s="55"/>
      <c r="J524" s="55"/>
      <c r="K524" s="73">
        <v>3.8879999999999998E-2</v>
      </c>
      <c r="L524" s="57"/>
      <c r="M524" s="55"/>
      <c r="N524" s="57"/>
      <c r="O524" s="55"/>
      <c r="P524" s="77">
        <v>16.170000000000002</v>
      </c>
      <c r="GO524" s="42"/>
      <c r="GP524" s="42"/>
      <c r="GQ524" s="42"/>
      <c r="GR524" s="42"/>
      <c r="GS524" s="42"/>
      <c r="GT524" s="42"/>
      <c r="GU524" s="7" t="s">
        <v>85</v>
      </c>
      <c r="GV524" s="7"/>
      <c r="GW524" s="42"/>
      <c r="GX524" s="7"/>
      <c r="GY524" s="42"/>
      <c r="GZ524" s="7"/>
      <c r="HA524" s="96"/>
      <c r="HB524" s="42"/>
      <c r="HD524" s="42"/>
      <c r="HF524" s="7"/>
    </row>
    <row r="525" spans="1:214" customFormat="1" ht="15" hidden="1" x14ac:dyDescent="0.25">
      <c r="A525" s="59"/>
      <c r="B525" s="53" t="s">
        <v>153</v>
      </c>
      <c r="C525" s="293" t="s">
        <v>154</v>
      </c>
      <c r="D525" s="293"/>
      <c r="E525" s="293"/>
      <c r="F525" s="293"/>
      <c r="G525" s="293"/>
      <c r="H525" s="54" t="s">
        <v>88</v>
      </c>
      <c r="I525" s="78">
        <v>0.06</v>
      </c>
      <c r="J525" s="78">
        <v>1.35</v>
      </c>
      <c r="K525" s="73">
        <v>1.9439999999999999E-2</v>
      </c>
      <c r="L525" s="62"/>
      <c r="M525" s="63"/>
      <c r="N525" s="64">
        <v>1610.55</v>
      </c>
      <c r="O525" s="55"/>
      <c r="P525" s="58">
        <v>31.31</v>
      </c>
      <c r="Q525" s="65"/>
      <c r="R525" s="65"/>
      <c r="GO525" s="42"/>
      <c r="GP525" s="42"/>
      <c r="GQ525" s="42"/>
      <c r="GR525" s="42"/>
      <c r="GS525" s="42"/>
      <c r="GT525" s="42"/>
      <c r="GU525" s="7"/>
      <c r="GV525" s="7" t="s">
        <v>154</v>
      </c>
      <c r="GW525" s="42"/>
      <c r="GX525" s="7"/>
      <c r="GY525" s="42"/>
      <c r="GZ525" s="7"/>
      <c r="HA525" s="96"/>
      <c r="HB525" s="42"/>
      <c r="HD525" s="42"/>
      <c r="HF525" s="7"/>
    </row>
    <row r="526" spans="1:214" customFormat="1" ht="15" hidden="1" x14ac:dyDescent="0.25">
      <c r="A526" s="70"/>
      <c r="B526" s="53" t="s">
        <v>89</v>
      </c>
      <c r="C526" s="293" t="s">
        <v>90</v>
      </c>
      <c r="D526" s="293"/>
      <c r="E526" s="293"/>
      <c r="F526" s="293"/>
      <c r="G526" s="293"/>
      <c r="H526" s="54" t="s">
        <v>62</v>
      </c>
      <c r="I526" s="78">
        <v>0.06</v>
      </c>
      <c r="J526" s="78">
        <v>1.35</v>
      </c>
      <c r="K526" s="73">
        <v>1.9439999999999999E-2</v>
      </c>
      <c r="L526" s="57"/>
      <c r="M526" s="55"/>
      <c r="N526" s="81">
        <v>476.71</v>
      </c>
      <c r="O526" s="55"/>
      <c r="P526" s="77">
        <v>9.27</v>
      </c>
      <c r="GO526" s="42"/>
      <c r="GP526" s="42"/>
      <c r="GQ526" s="42"/>
      <c r="GR526" s="42"/>
      <c r="GS526" s="42"/>
      <c r="GT526" s="42"/>
      <c r="GU526" s="7"/>
      <c r="GV526" s="7"/>
      <c r="GW526" s="42"/>
      <c r="GX526" s="7"/>
      <c r="GY526" s="42"/>
      <c r="GZ526" s="7" t="s">
        <v>90</v>
      </c>
      <c r="HA526" s="96"/>
      <c r="HB526" s="42"/>
      <c r="HD526" s="42"/>
      <c r="HF526" s="7"/>
    </row>
    <row r="527" spans="1:214" customFormat="1" ht="15" hidden="1" x14ac:dyDescent="0.25">
      <c r="A527" s="59"/>
      <c r="B527" s="53" t="s">
        <v>214</v>
      </c>
      <c r="C527" s="293" t="s">
        <v>215</v>
      </c>
      <c r="D527" s="293"/>
      <c r="E527" s="293"/>
      <c r="F527" s="293"/>
      <c r="G527" s="293"/>
      <c r="H527" s="54" t="s">
        <v>88</v>
      </c>
      <c r="I527" s="78">
        <v>0.06</v>
      </c>
      <c r="J527" s="78">
        <v>1.35</v>
      </c>
      <c r="K527" s="73">
        <v>1.9439999999999999E-2</v>
      </c>
      <c r="L527" s="62"/>
      <c r="M527" s="63"/>
      <c r="N527" s="64">
        <v>624.87</v>
      </c>
      <c r="O527" s="55"/>
      <c r="P527" s="58">
        <v>12.15</v>
      </c>
      <c r="Q527" s="65"/>
      <c r="R527" s="65"/>
      <c r="GO527" s="42"/>
      <c r="GP527" s="42"/>
      <c r="GQ527" s="42"/>
      <c r="GR527" s="42"/>
      <c r="GS527" s="42"/>
      <c r="GT527" s="42"/>
      <c r="GU527" s="7"/>
      <c r="GV527" s="7" t="s">
        <v>215</v>
      </c>
      <c r="GW527" s="42"/>
      <c r="GX527" s="7"/>
      <c r="GY527" s="42"/>
      <c r="GZ527" s="7"/>
      <c r="HA527" s="96"/>
      <c r="HB527" s="42"/>
      <c r="HD527" s="42"/>
      <c r="HF527" s="7"/>
    </row>
    <row r="528" spans="1:214" customFormat="1" ht="15" hidden="1" x14ac:dyDescent="0.25">
      <c r="A528" s="70"/>
      <c r="B528" s="53" t="s">
        <v>93</v>
      </c>
      <c r="C528" s="293" t="s">
        <v>94</v>
      </c>
      <c r="D528" s="293"/>
      <c r="E528" s="293"/>
      <c r="F528" s="293"/>
      <c r="G528" s="293"/>
      <c r="H528" s="54" t="s">
        <v>62</v>
      </c>
      <c r="I528" s="78">
        <v>0.06</v>
      </c>
      <c r="J528" s="78">
        <v>1.35</v>
      </c>
      <c r="K528" s="73">
        <v>1.9439999999999999E-2</v>
      </c>
      <c r="L528" s="57"/>
      <c r="M528" s="55"/>
      <c r="N528" s="81">
        <v>354.89</v>
      </c>
      <c r="O528" s="55"/>
      <c r="P528" s="77">
        <v>6.9</v>
      </c>
      <c r="GO528" s="42"/>
      <c r="GP528" s="42"/>
      <c r="GQ528" s="42"/>
      <c r="GR528" s="42"/>
      <c r="GS528" s="42"/>
      <c r="GT528" s="42"/>
      <c r="GU528" s="7"/>
      <c r="GV528" s="7"/>
      <c r="GW528" s="42"/>
      <c r="GX528" s="7"/>
      <c r="GY528" s="42"/>
      <c r="GZ528" s="7" t="s">
        <v>94</v>
      </c>
      <c r="HA528" s="96"/>
      <c r="HB528" s="42"/>
      <c r="HD528" s="42"/>
      <c r="HF528" s="7"/>
    </row>
    <row r="529" spans="1:214" customFormat="1" ht="15" hidden="1" x14ac:dyDescent="0.25">
      <c r="A529" s="59"/>
      <c r="B529" s="53" t="s">
        <v>388</v>
      </c>
      <c r="C529" s="293" t="s">
        <v>389</v>
      </c>
      <c r="D529" s="293"/>
      <c r="E529" s="293"/>
      <c r="F529" s="293"/>
      <c r="G529" s="293"/>
      <c r="H529" s="54" t="s">
        <v>88</v>
      </c>
      <c r="I529" s="74">
        <v>22.8</v>
      </c>
      <c r="J529" s="78">
        <v>1.35</v>
      </c>
      <c r="K529" s="61">
        <v>7.3872</v>
      </c>
      <c r="L529" s="62"/>
      <c r="M529" s="63"/>
      <c r="N529" s="64">
        <v>18.28</v>
      </c>
      <c r="O529" s="55"/>
      <c r="P529" s="58">
        <v>135.04</v>
      </c>
      <c r="Q529" s="65"/>
      <c r="R529" s="65"/>
      <c r="GO529" s="42"/>
      <c r="GP529" s="42"/>
      <c r="GQ529" s="42"/>
      <c r="GR529" s="42"/>
      <c r="GS529" s="42"/>
      <c r="GT529" s="42"/>
      <c r="GU529" s="7"/>
      <c r="GV529" s="7" t="s">
        <v>389</v>
      </c>
      <c r="GW529" s="42"/>
      <c r="GX529" s="7"/>
      <c r="GY529" s="42"/>
      <c r="GZ529" s="7"/>
      <c r="HA529" s="96"/>
      <c r="HB529" s="42"/>
      <c r="HD529" s="42"/>
      <c r="HF529" s="7"/>
    </row>
    <row r="530" spans="1:214" customFormat="1" ht="15" hidden="1" x14ac:dyDescent="0.25">
      <c r="A530" s="52"/>
      <c r="B530" s="53" t="s">
        <v>95</v>
      </c>
      <c r="C530" s="293" t="s">
        <v>96</v>
      </c>
      <c r="D530" s="293"/>
      <c r="E530" s="293"/>
      <c r="F530" s="293"/>
      <c r="G530" s="293"/>
      <c r="H530" s="54"/>
      <c r="I530" s="55"/>
      <c r="J530" s="55"/>
      <c r="K530" s="55"/>
      <c r="L530" s="57"/>
      <c r="M530" s="55"/>
      <c r="N530" s="57"/>
      <c r="O530" s="55"/>
      <c r="P530" s="58">
        <v>1310.05</v>
      </c>
      <c r="GO530" s="42"/>
      <c r="GP530" s="42"/>
      <c r="GQ530" s="42"/>
      <c r="GR530" s="42"/>
      <c r="GS530" s="42"/>
      <c r="GT530" s="42"/>
      <c r="GU530" s="7" t="s">
        <v>96</v>
      </c>
      <c r="GV530" s="7"/>
      <c r="GW530" s="42"/>
      <c r="GX530" s="7"/>
      <c r="GY530" s="42"/>
      <c r="GZ530" s="7"/>
      <c r="HA530" s="96"/>
      <c r="HB530" s="42"/>
      <c r="HD530" s="42"/>
      <c r="HF530" s="7"/>
    </row>
    <row r="531" spans="1:214" customFormat="1" ht="15" hidden="1" x14ac:dyDescent="0.25">
      <c r="A531" s="59"/>
      <c r="B531" s="53" t="s">
        <v>390</v>
      </c>
      <c r="C531" s="293" t="s">
        <v>391</v>
      </c>
      <c r="D531" s="293"/>
      <c r="E531" s="293"/>
      <c r="F531" s="293"/>
      <c r="G531" s="293"/>
      <c r="H531" s="54" t="s">
        <v>251</v>
      </c>
      <c r="I531" s="74">
        <v>0.5</v>
      </c>
      <c r="J531" s="55"/>
      <c r="K531" s="78">
        <v>0.12</v>
      </c>
      <c r="L531" s="82">
        <v>150.04</v>
      </c>
      <c r="M531" s="80">
        <v>1.51</v>
      </c>
      <c r="N531" s="64">
        <v>226.56</v>
      </c>
      <c r="O531" s="55"/>
      <c r="P531" s="58">
        <v>27.19</v>
      </c>
      <c r="Q531" s="65"/>
      <c r="R531" s="65"/>
      <c r="GO531" s="42"/>
      <c r="GP531" s="42"/>
      <c r="GQ531" s="42"/>
      <c r="GR531" s="42"/>
      <c r="GS531" s="42"/>
      <c r="GT531" s="42"/>
      <c r="GU531" s="7"/>
      <c r="GV531" s="7" t="s">
        <v>391</v>
      </c>
      <c r="GW531" s="42"/>
      <c r="GX531" s="7"/>
      <c r="GY531" s="42"/>
      <c r="GZ531" s="7"/>
      <c r="HA531" s="96"/>
      <c r="HB531" s="42"/>
      <c r="HD531" s="42"/>
      <c r="HF531" s="7"/>
    </row>
    <row r="532" spans="1:214" customFormat="1" ht="15" hidden="1" x14ac:dyDescent="0.25">
      <c r="A532" s="59"/>
      <c r="B532" s="53" t="s">
        <v>392</v>
      </c>
      <c r="C532" s="293" t="s">
        <v>393</v>
      </c>
      <c r="D532" s="293"/>
      <c r="E532" s="293"/>
      <c r="F532" s="293"/>
      <c r="G532" s="293"/>
      <c r="H532" s="54" t="s">
        <v>251</v>
      </c>
      <c r="I532" s="78">
        <v>0.15</v>
      </c>
      <c r="J532" s="55"/>
      <c r="K532" s="56">
        <v>3.5999999999999997E-2</v>
      </c>
      <c r="L532" s="82">
        <v>187.38</v>
      </c>
      <c r="M532" s="80">
        <v>0.94</v>
      </c>
      <c r="N532" s="64">
        <v>176.14</v>
      </c>
      <c r="O532" s="55"/>
      <c r="P532" s="58">
        <v>6.34</v>
      </c>
      <c r="Q532" s="65"/>
      <c r="R532" s="65"/>
      <c r="GO532" s="42"/>
      <c r="GP532" s="42"/>
      <c r="GQ532" s="42"/>
      <c r="GR532" s="42"/>
      <c r="GS532" s="42"/>
      <c r="GT532" s="42"/>
      <c r="GU532" s="7"/>
      <c r="GV532" s="7" t="s">
        <v>393</v>
      </c>
      <c r="GW532" s="42"/>
      <c r="GX532" s="7"/>
      <c r="GY532" s="42"/>
      <c r="GZ532" s="7"/>
      <c r="HA532" s="96"/>
      <c r="HB532" s="42"/>
      <c r="HD532" s="42"/>
      <c r="HF532" s="7"/>
    </row>
    <row r="533" spans="1:214" customFormat="1" ht="34.5" hidden="1" x14ac:dyDescent="0.25">
      <c r="A533" s="59"/>
      <c r="B533" s="53" t="s">
        <v>394</v>
      </c>
      <c r="C533" s="293" t="s">
        <v>395</v>
      </c>
      <c r="D533" s="293"/>
      <c r="E533" s="293"/>
      <c r="F533" s="293"/>
      <c r="G533" s="293"/>
      <c r="H533" s="54" t="s">
        <v>175</v>
      </c>
      <c r="I533" s="78">
        <v>116.67</v>
      </c>
      <c r="J533" s="55"/>
      <c r="K533" s="61">
        <v>28.000800000000002</v>
      </c>
      <c r="L533" s="82">
        <v>5.87</v>
      </c>
      <c r="M533" s="80">
        <v>0.94</v>
      </c>
      <c r="N533" s="64">
        <v>5.52</v>
      </c>
      <c r="O533" s="55"/>
      <c r="P533" s="58">
        <v>154.56</v>
      </c>
      <c r="Q533" s="65"/>
      <c r="R533" s="65"/>
      <c r="GO533" s="42"/>
      <c r="GP533" s="42"/>
      <c r="GQ533" s="42"/>
      <c r="GR533" s="42"/>
      <c r="GS533" s="42"/>
      <c r="GT533" s="42"/>
      <c r="GU533" s="7"/>
      <c r="GV533" s="7" t="s">
        <v>395</v>
      </c>
      <c r="GW533" s="42"/>
      <c r="GX533" s="7"/>
      <c r="GY533" s="42"/>
      <c r="GZ533" s="7"/>
      <c r="HA533" s="96"/>
      <c r="HB533" s="42"/>
      <c r="HD533" s="42"/>
      <c r="HF533" s="7"/>
    </row>
    <row r="534" spans="1:214" customFormat="1" ht="23.25" hidden="1" x14ac:dyDescent="0.25">
      <c r="A534" s="59"/>
      <c r="B534" s="53" t="s">
        <v>242</v>
      </c>
      <c r="C534" s="293" t="s">
        <v>243</v>
      </c>
      <c r="D534" s="293"/>
      <c r="E534" s="293"/>
      <c r="F534" s="293"/>
      <c r="G534" s="293"/>
      <c r="H534" s="54" t="s">
        <v>244</v>
      </c>
      <c r="I534" s="60">
        <v>2</v>
      </c>
      <c r="J534" s="55"/>
      <c r="K534" s="78">
        <v>0.48</v>
      </c>
      <c r="L534" s="82">
        <v>37.71</v>
      </c>
      <c r="M534" s="80">
        <v>1.48</v>
      </c>
      <c r="N534" s="64">
        <v>55.81</v>
      </c>
      <c r="O534" s="55"/>
      <c r="P534" s="58">
        <v>26.79</v>
      </c>
      <c r="Q534" s="65"/>
      <c r="R534" s="65"/>
      <c r="GO534" s="42"/>
      <c r="GP534" s="42"/>
      <c r="GQ534" s="42"/>
      <c r="GR534" s="42"/>
      <c r="GS534" s="42"/>
      <c r="GT534" s="42"/>
      <c r="GU534" s="7"/>
      <c r="GV534" s="7" t="s">
        <v>243</v>
      </c>
      <c r="GW534" s="42"/>
      <c r="GX534" s="7"/>
      <c r="GY534" s="42"/>
      <c r="GZ534" s="7"/>
      <c r="HA534" s="96"/>
      <c r="HB534" s="42"/>
      <c r="HD534" s="42"/>
      <c r="HF534" s="7"/>
    </row>
    <row r="535" spans="1:214" customFormat="1" ht="15" hidden="1" x14ac:dyDescent="0.25">
      <c r="A535" s="59"/>
      <c r="B535" s="53" t="s">
        <v>309</v>
      </c>
      <c r="C535" s="293" t="s">
        <v>310</v>
      </c>
      <c r="D535" s="293"/>
      <c r="E535" s="293"/>
      <c r="F535" s="293"/>
      <c r="G535" s="293"/>
      <c r="H535" s="54" t="s">
        <v>251</v>
      </c>
      <c r="I535" s="78">
        <v>17.98</v>
      </c>
      <c r="J535" s="55"/>
      <c r="K535" s="61">
        <v>4.3151999999999999</v>
      </c>
      <c r="L535" s="82">
        <v>174.93</v>
      </c>
      <c r="M535" s="80">
        <v>1.1599999999999999</v>
      </c>
      <c r="N535" s="64">
        <v>202.92</v>
      </c>
      <c r="O535" s="55"/>
      <c r="P535" s="58">
        <v>875.64</v>
      </c>
      <c r="Q535" s="65"/>
      <c r="R535" s="65"/>
      <c r="GO535" s="42"/>
      <c r="GP535" s="42"/>
      <c r="GQ535" s="42"/>
      <c r="GR535" s="42"/>
      <c r="GS535" s="42"/>
      <c r="GT535" s="42"/>
      <c r="GU535" s="7"/>
      <c r="GV535" s="7" t="s">
        <v>310</v>
      </c>
      <c r="GW535" s="42"/>
      <c r="GX535" s="7"/>
      <c r="GY535" s="42"/>
      <c r="GZ535" s="7"/>
      <c r="HA535" s="96"/>
      <c r="HB535" s="42"/>
      <c r="HD535" s="42"/>
      <c r="HF535" s="7"/>
    </row>
    <row r="536" spans="1:214" customFormat="1" ht="15" hidden="1" x14ac:dyDescent="0.25">
      <c r="A536" s="59"/>
      <c r="B536" s="53" t="s">
        <v>396</v>
      </c>
      <c r="C536" s="293" t="s">
        <v>397</v>
      </c>
      <c r="D536" s="293"/>
      <c r="E536" s="293"/>
      <c r="F536" s="293"/>
      <c r="G536" s="293"/>
      <c r="H536" s="54" t="s">
        <v>251</v>
      </c>
      <c r="I536" s="78">
        <v>0.09</v>
      </c>
      <c r="J536" s="55"/>
      <c r="K536" s="61">
        <v>2.1600000000000001E-2</v>
      </c>
      <c r="L536" s="82">
        <v>395.65</v>
      </c>
      <c r="M536" s="80">
        <v>1.49</v>
      </c>
      <c r="N536" s="64">
        <v>589.52</v>
      </c>
      <c r="O536" s="55"/>
      <c r="P536" s="58">
        <v>12.73</v>
      </c>
      <c r="Q536" s="65"/>
      <c r="R536" s="65"/>
      <c r="GO536" s="42"/>
      <c r="GP536" s="42"/>
      <c r="GQ536" s="42"/>
      <c r="GR536" s="42"/>
      <c r="GS536" s="42"/>
      <c r="GT536" s="42"/>
      <c r="GU536" s="7"/>
      <c r="GV536" s="7" t="s">
        <v>397</v>
      </c>
      <c r="GW536" s="42"/>
      <c r="GX536" s="7"/>
      <c r="GY536" s="42"/>
      <c r="GZ536" s="7"/>
      <c r="HA536" s="96"/>
      <c r="HB536" s="42"/>
      <c r="HD536" s="42"/>
      <c r="HF536" s="7"/>
    </row>
    <row r="537" spans="1:214" customFormat="1" ht="15" hidden="1" x14ac:dyDescent="0.25">
      <c r="A537" s="59"/>
      <c r="B537" s="53" t="s">
        <v>398</v>
      </c>
      <c r="C537" s="293" t="s">
        <v>399</v>
      </c>
      <c r="D537" s="293"/>
      <c r="E537" s="293"/>
      <c r="F537" s="293"/>
      <c r="G537" s="293"/>
      <c r="H537" s="54" t="s">
        <v>118</v>
      </c>
      <c r="I537" s="61">
        <v>5.9999999999999995E-4</v>
      </c>
      <c r="J537" s="55"/>
      <c r="K537" s="83">
        <v>1.44E-4</v>
      </c>
      <c r="L537" s="79">
        <v>308849.7</v>
      </c>
      <c r="M537" s="80">
        <v>1.22</v>
      </c>
      <c r="N537" s="64">
        <v>376796.63</v>
      </c>
      <c r="O537" s="55"/>
      <c r="P537" s="58">
        <v>54.26</v>
      </c>
      <c r="Q537" s="65"/>
      <c r="R537" s="65"/>
      <c r="GO537" s="42"/>
      <c r="GP537" s="42"/>
      <c r="GQ537" s="42"/>
      <c r="GR537" s="42"/>
      <c r="GS537" s="42"/>
      <c r="GT537" s="42"/>
      <c r="GU537" s="7"/>
      <c r="GV537" s="7" t="s">
        <v>399</v>
      </c>
      <c r="GW537" s="42"/>
      <c r="GX537" s="7"/>
      <c r="GY537" s="42"/>
      <c r="GZ537" s="7"/>
      <c r="HA537" s="96"/>
      <c r="HB537" s="42"/>
      <c r="HD537" s="42"/>
      <c r="HF537" s="7"/>
    </row>
    <row r="538" spans="1:214" customFormat="1" ht="15" hidden="1" x14ac:dyDescent="0.25">
      <c r="A538" s="59"/>
      <c r="B538" s="53" t="s">
        <v>400</v>
      </c>
      <c r="C538" s="293" t="s">
        <v>401</v>
      </c>
      <c r="D538" s="293"/>
      <c r="E538" s="293"/>
      <c r="F538" s="293"/>
      <c r="G538" s="293"/>
      <c r="H538" s="54" t="s">
        <v>294</v>
      </c>
      <c r="I538" s="78">
        <v>1.02</v>
      </c>
      <c r="J538" s="55"/>
      <c r="K538" s="61">
        <v>0.24479999999999999</v>
      </c>
      <c r="L538" s="82">
        <v>655.9</v>
      </c>
      <c r="M538" s="80">
        <v>0.95</v>
      </c>
      <c r="N538" s="64">
        <v>623.11</v>
      </c>
      <c r="O538" s="55"/>
      <c r="P538" s="58">
        <v>152.54</v>
      </c>
      <c r="Q538" s="65"/>
      <c r="R538" s="65"/>
      <c r="GO538" s="42"/>
      <c r="GP538" s="42"/>
      <c r="GQ538" s="42"/>
      <c r="GR538" s="42"/>
      <c r="GS538" s="42"/>
      <c r="GT538" s="42"/>
      <c r="GU538" s="7"/>
      <c r="GV538" s="7" t="s">
        <v>401</v>
      </c>
      <c r="GW538" s="42"/>
      <c r="GX538" s="7"/>
      <c r="GY538" s="42"/>
      <c r="GZ538" s="7"/>
      <c r="HA538" s="96"/>
      <c r="HB538" s="42"/>
      <c r="HD538" s="42"/>
      <c r="HF538" s="7"/>
    </row>
    <row r="539" spans="1:214" customFormat="1" ht="15" x14ac:dyDescent="0.25">
      <c r="A539" s="66"/>
      <c r="B539" s="67"/>
      <c r="C539" s="294" t="s">
        <v>65</v>
      </c>
      <c r="D539" s="294"/>
      <c r="E539" s="294"/>
      <c r="F539" s="294"/>
      <c r="G539" s="294"/>
      <c r="H539" s="45"/>
      <c r="I539" s="46"/>
      <c r="J539" s="46"/>
      <c r="K539" s="46"/>
      <c r="L539" s="49"/>
      <c r="M539" s="46"/>
      <c r="N539" s="68"/>
      <c r="O539" s="46"/>
      <c r="P539" s="69">
        <v>10530.35</v>
      </c>
      <c r="Q539" s="65"/>
      <c r="R539" s="65"/>
      <c r="GO539" s="42"/>
      <c r="GP539" s="42"/>
      <c r="GQ539" s="42"/>
      <c r="GR539" s="42"/>
      <c r="GS539" s="42"/>
      <c r="GT539" s="42"/>
      <c r="GU539" s="7"/>
      <c r="GV539" s="7"/>
      <c r="GW539" s="42" t="s">
        <v>65</v>
      </c>
      <c r="GX539" s="7"/>
      <c r="GY539" s="42"/>
      <c r="GZ539" s="7"/>
      <c r="HA539" s="96"/>
      <c r="HB539" s="42"/>
      <c r="HD539" s="42"/>
      <c r="HF539" s="7"/>
    </row>
    <row r="540" spans="1:214" customFormat="1" ht="15" x14ac:dyDescent="0.25">
      <c r="A540" s="70" t="s">
        <v>402</v>
      </c>
      <c r="B540" s="53" t="s">
        <v>217</v>
      </c>
      <c r="C540" s="293" t="s">
        <v>218</v>
      </c>
      <c r="D540" s="293"/>
      <c r="E540" s="293"/>
      <c r="F540" s="293"/>
      <c r="G540" s="293"/>
      <c r="H540" s="54" t="s">
        <v>69</v>
      </c>
      <c r="I540" s="60">
        <v>2</v>
      </c>
      <c r="J540" s="55"/>
      <c r="K540" s="60">
        <v>2</v>
      </c>
      <c r="L540" s="57"/>
      <c r="M540" s="55"/>
      <c r="N540" s="57"/>
      <c r="O540" s="55"/>
      <c r="P540" s="77">
        <v>133.71</v>
      </c>
      <c r="GO540" s="42"/>
      <c r="GP540" s="42"/>
      <c r="GQ540" s="42"/>
      <c r="GR540" s="42"/>
      <c r="GS540" s="42"/>
      <c r="GT540" s="42"/>
      <c r="GU540" s="7"/>
      <c r="GV540" s="7"/>
      <c r="GW540" s="42"/>
      <c r="GX540" s="7"/>
      <c r="GY540" s="42"/>
      <c r="GZ540" s="7"/>
      <c r="HA540" s="96"/>
      <c r="HB540" s="42"/>
      <c r="HD540" s="42"/>
      <c r="HF540" s="7" t="s">
        <v>218</v>
      </c>
    </row>
    <row r="541" spans="1:214" customFormat="1" ht="15" x14ac:dyDescent="0.25">
      <c r="A541" s="70"/>
      <c r="B541" s="53"/>
      <c r="C541" s="293" t="s">
        <v>66</v>
      </c>
      <c r="D541" s="293"/>
      <c r="E541" s="293"/>
      <c r="F541" s="293"/>
      <c r="G541" s="293"/>
      <c r="H541" s="54"/>
      <c r="I541" s="55"/>
      <c r="J541" s="55"/>
      <c r="K541" s="55"/>
      <c r="L541" s="57"/>
      <c r="M541" s="55"/>
      <c r="N541" s="57"/>
      <c r="O541" s="55"/>
      <c r="P541" s="58">
        <v>9041.7999999999993</v>
      </c>
      <c r="GO541" s="42"/>
      <c r="GP541" s="42"/>
      <c r="GQ541" s="42"/>
      <c r="GR541" s="42"/>
      <c r="GS541" s="42"/>
      <c r="GT541" s="42"/>
      <c r="GU541" s="7"/>
      <c r="GV541" s="7"/>
      <c r="GW541" s="42"/>
      <c r="GX541" s="7" t="s">
        <v>66</v>
      </c>
      <c r="GY541" s="42"/>
      <c r="GZ541" s="7"/>
      <c r="HA541" s="96"/>
      <c r="HB541" s="42"/>
      <c r="HD541" s="42"/>
      <c r="HF541" s="7"/>
    </row>
    <row r="542" spans="1:214" customFormat="1" ht="15" x14ac:dyDescent="0.25">
      <c r="A542" s="70"/>
      <c r="B542" s="53" t="s">
        <v>219</v>
      </c>
      <c r="C542" s="293" t="s">
        <v>220</v>
      </c>
      <c r="D542" s="293"/>
      <c r="E542" s="293"/>
      <c r="F542" s="293"/>
      <c r="G542" s="293"/>
      <c r="H542" s="54" t="s">
        <v>69</v>
      </c>
      <c r="I542" s="60">
        <v>97</v>
      </c>
      <c r="J542" s="55"/>
      <c r="K542" s="60">
        <v>97</v>
      </c>
      <c r="L542" s="57"/>
      <c r="M542" s="55"/>
      <c r="N542" s="57"/>
      <c r="O542" s="55"/>
      <c r="P542" s="58">
        <v>8770.5499999999993</v>
      </c>
      <c r="GO542" s="42"/>
      <c r="GP542" s="42"/>
      <c r="GQ542" s="42"/>
      <c r="GR542" s="42"/>
      <c r="GS542" s="42"/>
      <c r="GT542" s="42"/>
      <c r="GU542" s="7"/>
      <c r="GV542" s="7"/>
      <c r="GW542" s="42"/>
      <c r="GX542" s="7" t="s">
        <v>220</v>
      </c>
      <c r="GY542" s="42"/>
      <c r="GZ542" s="7"/>
      <c r="HA542" s="96"/>
      <c r="HB542" s="42"/>
      <c r="HD542" s="42"/>
      <c r="HF542" s="7"/>
    </row>
    <row r="543" spans="1:214" customFormat="1" ht="15" x14ac:dyDescent="0.25">
      <c r="A543" s="70"/>
      <c r="B543" s="53" t="s">
        <v>221</v>
      </c>
      <c r="C543" s="293" t="s">
        <v>222</v>
      </c>
      <c r="D543" s="293"/>
      <c r="E543" s="293"/>
      <c r="F543" s="293"/>
      <c r="G543" s="293"/>
      <c r="H543" s="54" t="s">
        <v>69</v>
      </c>
      <c r="I543" s="60">
        <v>51</v>
      </c>
      <c r="J543" s="55"/>
      <c r="K543" s="60">
        <v>51</v>
      </c>
      <c r="L543" s="57"/>
      <c r="M543" s="55"/>
      <c r="N543" s="57"/>
      <c r="O543" s="55"/>
      <c r="P543" s="58">
        <v>4611.32</v>
      </c>
      <c r="GO543" s="42"/>
      <c r="GP543" s="42"/>
      <c r="GQ543" s="42"/>
      <c r="GR543" s="42"/>
      <c r="GS543" s="42"/>
      <c r="GT543" s="42"/>
      <c r="GU543" s="7"/>
      <c r="GV543" s="7"/>
      <c r="GW543" s="42"/>
      <c r="GX543" s="7" t="s">
        <v>222</v>
      </c>
      <c r="GY543" s="42"/>
      <c r="GZ543" s="7"/>
      <c r="HA543" s="96"/>
      <c r="HB543" s="42"/>
      <c r="HD543" s="42"/>
      <c r="HF543" s="7"/>
    </row>
    <row r="544" spans="1:214" customFormat="1" ht="15" x14ac:dyDescent="0.25">
      <c r="A544" s="71"/>
      <c r="B544" s="72"/>
      <c r="C544" s="294" t="s">
        <v>72</v>
      </c>
      <c r="D544" s="294"/>
      <c r="E544" s="294"/>
      <c r="F544" s="294"/>
      <c r="G544" s="294"/>
      <c r="H544" s="45"/>
      <c r="I544" s="46"/>
      <c r="J544" s="46"/>
      <c r="K544" s="46"/>
      <c r="L544" s="49"/>
      <c r="M544" s="46"/>
      <c r="N544" s="68">
        <v>100191.38</v>
      </c>
      <c r="O544" s="46"/>
      <c r="P544" s="69">
        <v>24045.93</v>
      </c>
      <c r="GO544" s="42"/>
      <c r="GP544" s="42"/>
      <c r="GQ544" s="42"/>
      <c r="GR544" s="42"/>
      <c r="GS544" s="42"/>
      <c r="GT544" s="42"/>
      <c r="GU544" s="7"/>
      <c r="GV544" s="7"/>
      <c r="GW544" s="42"/>
      <c r="GX544" s="7"/>
      <c r="GY544" s="42" t="s">
        <v>72</v>
      </c>
      <c r="GZ544" s="7"/>
      <c r="HA544" s="96"/>
      <c r="HB544" s="42"/>
      <c r="HD544" s="42"/>
      <c r="HF544" s="7"/>
    </row>
    <row r="545" spans="1:214" customFormat="1" ht="1.5" customHeight="1" x14ac:dyDescent="0.25">
      <c r="A545" s="97"/>
      <c r="B545" s="98"/>
      <c r="C545" s="98"/>
      <c r="D545" s="98"/>
      <c r="E545" s="98"/>
      <c r="F545" s="99"/>
      <c r="G545" s="99"/>
      <c r="H545" s="99"/>
      <c r="I545" s="99"/>
      <c r="J545" s="100"/>
      <c r="K545" s="99"/>
      <c r="L545" s="100"/>
      <c r="M545" s="101"/>
      <c r="N545" s="100"/>
      <c r="O545" s="102"/>
      <c r="P545" s="103"/>
      <c r="Q545" s="104"/>
      <c r="R545" s="105"/>
      <c r="GO545" s="42"/>
      <c r="GP545" s="42"/>
      <c r="GQ545" s="42"/>
      <c r="GR545" s="42"/>
      <c r="GS545" s="42"/>
      <c r="GT545" s="42"/>
      <c r="GU545" s="7"/>
      <c r="GV545" s="7"/>
      <c r="GW545" s="42"/>
      <c r="GX545" s="7"/>
      <c r="GY545" s="42"/>
      <c r="GZ545" s="7"/>
      <c r="HA545" s="96"/>
      <c r="HB545" s="42"/>
      <c r="HD545" s="42"/>
      <c r="HF545" s="7"/>
    </row>
    <row r="546" spans="1:214" customFormat="1" ht="15" hidden="1" x14ac:dyDescent="0.25">
      <c r="A546" s="66"/>
      <c r="B546" s="106"/>
      <c r="C546" s="292" t="s">
        <v>403</v>
      </c>
      <c r="D546" s="292"/>
      <c r="E546" s="292"/>
      <c r="F546" s="292"/>
      <c r="G546" s="292"/>
      <c r="H546" s="292"/>
      <c r="I546" s="292"/>
      <c r="J546" s="292"/>
      <c r="K546" s="292"/>
      <c r="L546" s="292"/>
      <c r="M546" s="292"/>
      <c r="N546" s="292"/>
      <c r="O546" s="292"/>
      <c r="P546" s="108"/>
      <c r="Q546" s="104"/>
      <c r="R546" s="105"/>
      <c r="GO546" s="42"/>
      <c r="GP546" s="42"/>
      <c r="GQ546" s="42"/>
      <c r="GR546" s="42"/>
      <c r="GS546" s="42"/>
      <c r="GT546" s="42"/>
      <c r="GU546" s="7"/>
      <c r="GV546" s="7"/>
      <c r="GW546" s="42"/>
      <c r="GX546" s="7"/>
      <c r="GY546" s="42"/>
      <c r="GZ546" s="7"/>
      <c r="HA546" s="96"/>
      <c r="HB546" s="42" t="s">
        <v>403</v>
      </c>
      <c r="HD546" s="42"/>
      <c r="HF546" s="7"/>
    </row>
    <row r="547" spans="1:214" customFormat="1" ht="15" hidden="1" x14ac:dyDescent="0.25">
      <c r="A547" s="66"/>
      <c r="B547" s="67"/>
      <c r="C547" s="291" t="s">
        <v>181</v>
      </c>
      <c r="D547" s="291"/>
      <c r="E547" s="291"/>
      <c r="F547" s="291"/>
      <c r="G547" s="291"/>
      <c r="H547" s="291"/>
      <c r="I547" s="291"/>
      <c r="J547" s="291"/>
      <c r="K547" s="291"/>
      <c r="L547" s="291"/>
      <c r="M547" s="291"/>
      <c r="N547" s="291"/>
      <c r="O547" s="291"/>
      <c r="P547" s="110">
        <v>423278.58</v>
      </c>
      <c r="Q547" s="104"/>
      <c r="R547" s="105"/>
      <c r="GO547" s="42"/>
      <c r="GP547" s="42"/>
      <c r="GQ547" s="42"/>
      <c r="GR547" s="42"/>
      <c r="GS547" s="42"/>
      <c r="GT547" s="42"/>
      <c r="GU547" s="7"/>
      <c r="GV547" s="7"/>
      <c r="GW547" s="42"/>
      <c r="GX547" s="7"/>
      <c r="GY547" s="42"/>
      <c r="GZ547" s="7"/>
      <c r="HA547" s="96"/>
      <c r="HB547" s="42"/>
      <c r="HC547" s="3" t="s">
        <v>181</v>
      </c>
      <c r="HD547" s="42"/>
      <c r="HF547" s="7"/>
    </row>
    <row r="548" spans="1:214" customFormat="1" ht="15" hidden="1" x14ac:dyDescent="0.25">
      <c r="A548" s="66"/>
      <c r="B548" s="67"/>
      <c r="C548" s="291" t="s">
        <v>182</v>
      </c>
      <c r="D548" s="291"/>
      <c r="E548" s="291"/>
      <c r="F548" s="291"/>
      <c r="G548" s="291"/>
      <c r="H548" s="291"/>
      <c r="I548" s="291"/>
      <c r="J548" s="291"/>
      <c r="K548" s="291"/>
      <c r="L548" s="291"/>
      <c r="M548" s="291"/>
      <c r="N548" s="291"/>
      <c r="O548" s="291"/>
      <c r="P548" s="111"/>
      <c r="Q548" s="104"/>
      <c r="R548" s="105"/>
      <c r="GO548" s="42"/>
      <c r="GP548" s="42"/>
      <c r="GQ548" s="42"/>
      <c r="GR548" s="42"/>
      <c r="GS548" s="42"/>
      <c r="GT548" s="42"/>
      <c r="GU548" s="7"/>
      <c r="GV548" s="7"/>
      <c r="GW548" s="42"/>
      <c r="GX548" s="7"/>
      <c r="GY548" s="42"/>
      <c r="GZ548" s="7"/>
      <c r="HA548" s="96"/>
      <c r="HB548" s="42"/>
      <c r="HC548" s="3" t="s">
        <v>182</v>
      </c>
      <c r="HD548" s="42"/>
      <c r="HF548" s="7"/>
    </row>
    <row r="549" spans="1:214" customFormat="1" ht="15" hidden="1" x14ac:dyDescent="0.25">
      <c r="A549" s="66"/>
      <c r="B549" s="67"/>
      <c r="C549" s="291" t="s">
        <v>183</v>
      </c>
      <c r="D549" s="291"/>
      <c r="E549" s="291"/>
      <c r="F549" s="291"/>
      <c r="G549" s="291"/>
      <c r="H549" s="291"/>
      <c r="I549" s="291"/>
      <c r="J549" s="291"/>
      <c r="K549" s="291"/>
      <c r="L549" s="291"/>
      <c r="M549" s="291"/>
      <c r="N549" s="291"/>
      <c r="O549" s="291"/>
      <c r="P549" s="110">
        <v>210947.04</v>
      </c>
      <c r="Q549" s="104"/>
      <c r="R549" s="105"/>
      <c r="GO549" s="42"/>
      <c r="GP549" s="42"/>
      <c r="GQ549" s="42"/>
      <c r="GR549" s="42"/>
      <c r="GS549" s="42"/>
      <c r="GT549" s="42"/>
      <c r="GU549" s="7"/>
      <c r="GV549" s="7"/>
      <c r="GW549" s="42"/>
      <c r="GX549" s="7"/>
      <c r="GY549" s="42"/>
      <c r="GZ549" s="7"/>
      <c r="HA549" s="96"/>
      <c r="HB549" s="42"/>
      <c r="HC549" s="3" t="s">
        <v>183</v>
      </c>
      <c r="HD549" s="42"/>
      <c r="HF549" s="7"/>
    </row>
    <row r="550" spans="1:214" customFormat="1" ht="15" hidden="1" x14ac:dyDescent="0.25">
      <c r="A550" s="66"/>
      <c r="B550" s="67"/>
      <c r="C550" s="291" t="s">
        <v>184</v>
      </c>
      <c r="D550" s="291"/>
      <c r="E550" s="291"/>
      <c r="F550" s="291"/>
      <c r="G550" s="291"/>
      <c r="H550" s="291"/>
      <c r="I550" s="291"/>
      <c r="J550" s="291"/>
      <c r="K550" s="291"/>
      <c r="L550" s="291"/>
      <c r="M550" s="291"/>
      <c r="N550" s="291"/>
      <c r="O550" s="291"/>
      <c r="P550" s="110">
        <v>137719.99</v>
      </c>
      <c r="Q550" s="104"/>
      <c r="R550" s="105"/>
      <c r="GO550" s="42"/>
      <c r="GP550" s="42"/>
      <c r="GQ550" s="42"/>
      <c r="GR550" s="42"/>
      <c r="GS550" s="42"/>
      <c r="GT550" s="42"/>
      <c r="GU550" s="7"/>
      <c r="GV550" s="7"/>
      <c r="GW550" s="42"/>
      <c r="GX550" s="7"/>
      <c r="GY550" s="42"/>
      <c r="GZ550" s="7"/>
      <c r="HA550" s="96"/>
      <c r="HB550" s="42"/>
      <c r="HC550" s="3" t="s">
        <v>184</v>
      </c>
      <c r="HD550" s="42"/>
      <c r="HF550" s="7"/>
    </row>
    <row r="551" spans="1:214" customFormat="1" ht="15" hidden="1" x14ac:dyDescent="0.25">
      <c r="A551" s="66"/>
      <c r="B551" s="67"/>
      <c r="C551" s="291" t="s">
        <v>185</v>
      </c>
      <c r="D551" s="291"/>
      <c r="E551" s="291"/>
      <c r="F551" s="291"/>
      <c r="G551" s="291"/>
      <c r="H551" s="291"/>
      <c r="I551" s="291"/>
      <c r="J551" s="291"/>
      <c r="K551" s="291"/>
      <c r="L551" s="291"/>
      <c r="M551" s="291"/>
      <c r="N551" s="291"/>
      <c r="O551" s="291"/>
      <c r="P551" s="110">
        <v>34743.9</v>
      </c>
      <c r="Q551" s="104"/>
      <c r="R551" s="105"/>
      <c r="GO551" s="42"/>
      <c r="GP551" s="42"/>
      <c r="GQ551" s="42"/>
      <c r="GR551" s="42"/>
      <c r="GS551" s="42"/>
      <c r="GT551" s="42"/>
      <c r="GU551" s="7"/>
      <c r="GV551" s="7"/>
      <c r="GW551" s="42"/>
      <c r="GX551" s="7"/>
      <c r="GY551" s="42"/>
      <c r="GZ551" s="7"/>
      <c r="HA551" s="96"/>
      <c r="HB551" s="42"/>
      <c r="HC551" s="3" t="s">
        <v>185</v>
      </c>
      <c r="HD551" s="42"/>
      <c r="HF551" s="7"/>
    </row>
    <row r="552" spans="1:214" customFormat="1" ht="15" hidden="1" x14ac:dyDescent="0.25">
      <c r="A552" s="66"/>
      <c r="B552" s="67"/>
      <c r="C552" s="291" t="s">
        <v>186</v>
      </c>
      <c r="D552" s="291"/>
      <c r="E552" s="291"/>
      <c r="F552" s="291"/>
      <c r="G552" s="291"/>
      <c r="H552" s="291"/>
      <c r="I552" s="291"/>
      <c r="J552" s="291"/>
      <c r="K552" s="291"/>
      <c r="L552" s="291"/>
      <c r="M552" s="291"/>
      <c r="N552" s="291"/>
      <c r="O552" s="291"/>
      <c r="P552" s="110">
        <v>39867.65</v>
      </c>
      <c r="Q552" s="104"/>
      <c r="R552" s="105"/>
      <c r="GO552" s="42"/>
      <c r="GP552" s="42"/>
      <c r="GQ552" s="42"/>
      <c r="GR552" s="42"/>
      <c r="GS552" s="42"/>
      <c r="GT552" s="42"/>
      <c r="GU552" s="7"/>
      <c r="GV552" s="7"/>
      <c r="GW552" s="42"/>
      <c r="GX552" s="7"/>
      <c r="GY552" s="42"/>
      <c r="GZ552" s="7"/>
      <c r="HA552" s="96"/>
      <c r="HB552" s="42"/>
      <c r="HC552" s="3" t="s">
        <v>186</v>
      </c>
      <c r="HD552" s="42"/>
      <c r="HF552" s="7"/>
    </row>
    <row r="553" spans="1:214" customFormat="1" ht="15" hidden="1" x14ac:dyDescent="0.25">
      <c r="A553" s="66"/>
      <c r="B553" s="67"/>
      <c r="C553" s="291" t="s">
        <v>188</v>
      </c>
      <c r="D553" s="291"/>
      <c r="E553" s="291"/>
      <c r="F553" s="291"/>
      <c r="G553" s="291"/>
      <c r="H553" s="291"/>
      <c r="I553" s="291"/>
      <c r="J553" s="291"/>
      <c r="K553" s="291"/>
      <c r="L553" s="291"/>
      <c r="M553" s="291"/>
      <c r="N553" s="291"/>
      <c r="O553" s="291"/>
      <c r="P553" s="110">
        <v>49258.65</v>
      </c>
      <c r="Q553" s="104"/>
      <c r="R553" s="105"/>
      <c r="GO553" s="42"/>
      <c r="GP553" s="42"/>
      <c r="GQ553" s="42"/>
      <c r="GR553" s="42"/>
      <c r="GS553" s="42"/>
      <c r="GT553" s="42"/>
      <c r="GU553" s="7"/>
      <c r="GV553" s="7"/>
      <c r="GW553" s="42"/>
      <c r="GX553" s="7"/>
      <c r="GY553" s="42"/>
      <c r="GZ553" s="7"/>
      <c r="HA553" s="96"/>
      <c r="HB553" s="42"/>
      <c r="HC553" s="3" t="s">
        <v>188</v>
      </c>
      <c r="HD553" s="42"/>
      <c r="HF553" s="7"/>
    </row>
    <row r="554" spans="1:214" customFormat="1" ht="15" hidden="1" x14ac:dyDescent="0.25">
      <c r="A554" s="66"/>
      <c r="B554" s="67"/>
      <c r="C554" s="291" t="s">
        <v>182</v>
      </c>
      <c r="D554" s="291"/>
      <c r="E554" s="291"/>
      <c r="F554" s="291"/>
      <c r="G554" s="291"/>
      <c r="H554" s="291"/>
      <c r="I554" s="291"/>
      <c r="J554" s="291"/>
      <c r="K554" s="291"/>
      <c r="L554" s="291"/>
      <c r="M554" s="291"/>
      <c r="N554" s="291"/>
      <c r="O554" s="291"/>
      <c r="P554" s="111"/>
      <c r="Q554" s="104"/>
      <c r="R554" s="105"/>
      <c r="GO554" s="42"/>
      <c r="GP554" s="42"/>
      <c r="GQ554" s="42"/>
      <c r="GR554" s="42"/>
      <c r="GS554" s="42"/>
      <c r="GT554" s="42"/>
      <c r="GU554" s="7"/>
      <c r="GV554" s="7"/>
      <c r="GW554" s="42"/>
      <c r="GX554" s="7"/>
      <c r="GY554" s="42"/>
      <c r="GZ554" s="7"/>
      <c r="HA554" s="96"/>
      <c r="HB554" s="42"/>
      <c r="HC554" s="3" t="s">
        <v>182</v>
      </c>
      <c r="HD554" s="42"/>
      <c r="HF554" s="7"/>
    </row>
    <row r="555" spans="1:214" customFormat="1" ht="15" hidden="1" x14ac:dyDescent="0.25">
      <c r="A555" s="66"/>
      <c r="B555" s="67"/>
      <c r="C555" s="291" t="s">
        <v>404</v>
      </c>
      <c r="D555" s="291"/>
      <c r="E555" s="291"/>
      <c r="F555" s="291"/>
      <c r="G555" s="291"/>
      <c r="H555" s="291"/>
      <c r="I555" s="291"/>
      <c r="J555" s="291"/>
      <c r="K555" s="291"/>
      <c r="L555" s="291"/>
      <c r="M555" s="291"/>
      <c r="N555" s="291"/>
      <c r="O555" s="291"/>
      <c r="P555" s="110">
        <v>11820.69</v>
      </c>
      <c r="Q555" s="104"/>
      <c r="R555" s="105"/>
      <c r="GO555" s="42"/>
      <c r="GP555" s="42"/>
      <c r="GQ555" s="42"/>
      <c r="GR555" s="42"/>
      <c r="GS555" s="42"/>
      <c r="GT555" s="42"/>
      <c r="GU555" s="7"/>
      <c r="GV555" s="7"/>
      <c r="GW555" s="42"/>
      <c r="GX555" s="7"/>
      <c r="GY555" s="42"/>
      <c r="GZ555" s="7"/>
      <c r="HA555" s="96"/>
      <c r="HB555" s="42"/>
      <c r="HC555" s="3" t="s">
        <v>404</v>
      </c>
      <c r="HD555" s="42"/>
      <c r="HF555" s="7"/>
    </row>
    <row r="556" spans="1:214" customFormat="1" ht="15" hidden="1" x14ac:dyDescent="0.25">
      <c r="A556" s="66"/>
      <c r="B556" s="67"/>
      <c r="C556" s="291" t="s">
        <v>405</v>
      </c>
      <c r="D556" s="291"/>
      <c r="E556" s="291"/>
      <c r="F556" s="291"/>
      <c r="G556" s="291"/>
      <c r="H556" s="291"/>
      <c r="I556" s="291"/>
      <c r="J556" s="291"/>
      <c r="K556" s="291"/>
      <c r="L556" s="291"/>
      <c r="M556" s="291"/>
      <c r="N556" s="291"/>
      <c r="O556" s="291"/>
      <c r="P556" s="110">
        <v>1322.62</v>
      </c>
      <c r="Q556" s="104"/>
      <c r="R556" s="105"/>
      <c r="GO556" s="42"/>
      <c r="GP556" s="42"/>
      <c r="GQ556" s="42"/>
      <c r="GR556" s="42"/>
      <c r="GS556" s="42"/>
      <c r="GT556" s="42"/>
      <c r="GU556" s="7"/>
      <c r="GV556" s="7"/>
      <c r="GW556" s="42"/>
      <c r="GX556" s="7"/>
      <c r="GY556" s="42"/>
      <c r="GZ556" s="7"/>
      <c r="HA556" s="96"/>
      <c r="HB556" s="42"/>
      <c r="HC556" s="3" t="s">
        <v>405</v>
      </c>
      <c r="HD556" s="42"/>
      <c r="HF556" s="7"/>
    </row>
    <row r="557" spans="1:214" customFormat="1" ht="15" hidden="1" x14ac:dyDescent="0.25">
      <c r="A557" s="66"/>
      <c r="B557" s="67"/>
      <c r="C557" s="291" t="s">
        <v>406</v>
      </c>
      <c r="D557" s="291"/>
      <c r="E557" s="291"/>
      <c r="F557" s="291"/>
      <c r="G557" s="291"/>
      <c r="H557" s="291"/>
      <c r="I557" s="291"/>
      <c r="J557" s="291"/>
      <c r="K557" s="291"/>
      <c r="L557" s="291"/>
      <c r="M557" s="291"/>
      <c r="N557" s="291"/>
      <c r="O557" s="291"/>
      <c r="P557" s="118">
        <v>412.14</v>
      </c>
      <c r="Q557" s="104"/>
      <c r="R557" s="105"/>
      <c r="GO557" s="42"/>
      <c r="GP557" s="42"/>
      <c r="GQ557" s="42"/>
      <c r="GR557" s="42"/>
      <c r="GS557" s="42"/>
      <c r="GT557" s="42"/>
      <c r="GU557" s="7"/>
      <c r="GV557" s="7"/>
      <c r="GW557" s="42"/>
      <c r="GX557" s="7"/>
      <c r="GY557" s="42"/>
      <c r="GZ557" s="7"/>
      <c r="HA557" s="96"/>
      <c r="HB557" s="42"/>
      <c r="HC557" s="3" t="s">
        <v>406</v>
      </c>
      <c r="HD557" s="42"/>
      <c r="HF557" s="7"/>
    </row>
    <row r="558" spans="1:214" customFormat="1" ht="15" hidden="1" x14ac:dyDescent="0.25">
      <c r="A558" s="66"/>
      <c r="B558" s="67"/>
      <c r="C558" s="291" t="s">
        <v>407</v>
      </c>
      <c r="D558" s="291"/>
      <c r="E558" s="291"/>
      <c r="F558" s="291"/>
      <c r="G558" s="291"/>
      <c r="H558" s="291"/>
      <c r="I558" s="291"/>
      <c r="J558" s="291"/>
      <c r="K558" s="291"/>
      <c r="L558" s="291"/>
      <c r="M558" s="291"/>
      <c r="N558" s="291"/>
      <c r="O558" s="291"/>
      <c r="P558" s="110">
        <v>15948.06</v>
      </c>
      <c r="Q558" s="104"/>
      <c r="R558" s="105"/>
      <c r="GO558" s="42"/>
      <c r="GP558" s="42"/>
      <c r="GQ558" s="42"/>
      <c r="GR558" s="42"/>
      <c r="GS558" s="42"/>
      <c r="GT558" s="42"/>
      <c r="GU558" s="7"/>
      <c r="GV558" s="7"/>
      <c r="GW558" s="42"/>
      <c r="GX558" s="7"/>
      <c r="GY558" s="42"/>
      <c r="GZ558" s="7"/>
      <c r="HA558" s="96"/>
      <c r="HB558" s="42"/>
      <c r="HC558" s="3" t="s">
        <v>407</v>
      </c>
      <c r="HD558" s="42"/>
      <c r="HF558" s="7"/>
    </row>
    <row r="559" spans="1:214" customFormat="1" ht="15" hidden="1" x14ac:dyDescent="0.25">
      <c r="A559" s="66"/>
      <c r="B559" s="67"/>
      <c r="C559" s="291" t="s">
        <v>408</v>
      </c>
      <c r="D559" s="291"/>
      <c r="E559" s="291"/>
      <c r="F559" s="291"/>
      <c r="G559" s="291"/>
      <c r="H559" s="291"/>
      <c r="I559" s="291"/>
      <c r="J559" s="291"/>
      <c r="K559" s="291"/>
      <c r="L559" s="291"/>
      <c r="M559" s="291"/>
      <c r="N559" s="291"/>
      <c r="O559" s="291"/>
      <c r="P559" s="110">
        <v>12568.79</v>
      </c>
      <c r="Q559" s="104"/>
      <c r="R559" s="105"/>
      <c r="GO559" s="42"/>
      <c r="GP559" s="42"/>
      <c r="GQ559" s="42"/>
      <c r="GR559" s="42"/>
      <c r="GS559" s="42"/>
      <c r="GT559" s="42"/>
      <c r="GU559" s="7"/>
      <c r="GV559" s="7"/>
      <c r="GW559" s="42"/>
      <c r="GX559" s="7"/>
      <c r="GY559" s="42"/>
      <c r="GZ559" s="7"/>
      <c r="HA559" s="96"/>
      <c r="HB559" s="42"/>
      <c r="HC559" s="3" t="s">
        <v>408</v>
      </c>
      <c r="HD559" s="42"/>
      <c r="HF559" s="7"/>
    </row>
    <row r="560" spans="1:214" customFormat="1" ht="15" hidden="1" x14ac:dyDescent="0.25">
      <c r="A560" s="66"/>
      <c r="B560" s="67"/>
      <c r="C560" s="291" t="s">
        <v>409</v>
      </c>
      <c r="D560" s="291"/>
      <c r="E560" s="291"/>
      <c r="F560" s="291"/>
      <c r="G560" s="291"/>
      <c r="H560" s="291"/>
      <c r="I560" s="291"/>
      <c r="J560" s="291"/>
      <c r="K560" s="291"/>
      <c r="L560" s="291"/>
      <c r="M560" s="291"/>
      <c r="N560" s="291"/>
      <c r="O560" s="291"/>
      <c r="P560" s="110">
        <v>7186.35</v>
      </c>
      <c r="Q560" s="104"/>
      <c r="R560" s="105"/>
      <c r="GO560" s="42"/>
      <c r="GP560" s="42"/>
      <c r="GQ560" s="42"/>
      <c r="GR560" s="42"/>
      <c r="GS560" s="42"/>
      <c r="GT560" s="42"/>
      <c r="GU560" s="7"/>
      <c r="GV560" s="7"/>
      <c r="GW560" s="42"/>
      <c r="GX560" s="7"/>
      <c r="GY560" s="42"/>
      <c r="GZ560" s="7"/>
      <c r="HA560" s="96"/>
      <c r="HB560" s="42"/>
      <c r="HC560" s="3" t="s">
        <v>409</v>
      </c>
      <c r="HD560" s="42"/>
      <c r="HF560" s="7"/>
    </row>
    <row r="561" spans="1:214" customFormat="1" ht="15" hidden="1" x14ac:dyDescent="0.25">
      <c r="A561" s="66"/>
      <c r="B561" s="67"/>
      <c r="C561" s="291" t="s">
        <v>410</v>
      </c>
      <c r="D561" s="291"/>
      <c r="E561" s="291"/>
      <c r="F561" s="291"/>
      <c r="G561" s="291"/>
      <c r="H561" s="291"/>
      <c r="I561" s="291"/>
      <c r="J561" s="291"/>
      <c r="K561" s="291"/>
      <c r="L561" s="291"/>
      <c r="M561" s="291"/>
      <c r="N561" s="291"/>
      <c r="O561" s="291"/>
      <c r="P561" s="110">
        <v>739293.07</v>
      </c>
      <c r="Q561" s="104"/>
      <c r="R561" s="105"/>
      <c r="GO561" s="42"/>
      <c r="GP561" s="42"/>
      <c r="GQ561" s="42"/>
      <c r="GR561" s="42"/>
      <c r="GS561" s="42"/>
      <c r="GT561" s="42"/>
      <c r="GU561" s="7"/>
      <c r="GV561" s="7"/>
      <c r="GW561" s="42"/>
      <c r="GX561" s="7"/>
      <c r="GY561" s="42"/>
      <c r="GZ561" s="7"/>
      <c r="HA561" s="96"/>
      <c r="HB561" s="42"/>
      <c r="HC561" s="3" t="s">
        <v>410</v>
      </c>
      <c r="HD561" s="42"/>
      <c r="HF561" s="7"/>
    </row>
    <row r="562" spans="1:214" customFormat="1" ht="15" hidden="1" x14ac:dyDescent="0.25">
      <c r="A562" s="66"/>
      <c r="B562" s="67"/>
      <c r="C562" s="291" t="s">
        <v>182</v>
      </c>
      <c r="D562" s="291"/>
      <c r="E562" s="291"/>
      <c r="F562" s="291"/>
      <c r="G562" s="291"/>
      <c r="H562" s="291"/>
      <c r="I562" s="291"/>
      <c r="J562" s="291"/>
      <c r="K562" s="291"/>
      <c r="L562" s="291"/>
      <c r="M562" s="291"/>
      <c r="N562" s="291"/>
      <c r="O562" s="291"/>
      <c r="P562" s="111"/>
      <c r="Q562" s="104"/>
      <c r="R562" s="105"/>
      <c r="GO562" s="42"/>
      <c r="GP562" s="42"/>
      <c r="GQ562" s="42"/>
      <c r="GR562" s="42"/>
      <c r="GS562" s="42"/>
      <c r="GT562" s="42"/>
      <c r="GU562" s="7"/>
      <c r="GV562" s="7"/>
      <c r="GW562" s="42"/>
      <c r="GX562" s="7"/>
      <c r="GY562" s="42"/>
      <c r="GZ562" s="7"/>
      <c r="HA562" s="96"/>
      <c r="HB562" s="42"/>
      <c r="HC562" s="3" t="s">
        <v>182</v>
      </c>
      <c r="HD562" s="42"/>
      <c r="HF562" s="7"/>
    </row>
    <row r="563" spans="1:214" customFormat="1" ht="15" hidden="1" x14ac:dyDescent="0.25">
      <c r="A563" s="66"/>
      <c r="B563" s="67"/>
      <c r="C563" s="291" t="s">
        <v>404</v>
      </c>
      <c r="D563" s="291"/>
      <c r="E563" s="291"/>
      <c r="F563" s="291"/>
      <c r="G563" s="291"/>
      <c r="H563" s="291"/>
      <c r="I563" s="291"/>
      <c r="J563" s="291"/>
      <c r="K563" s="291"/>
      <c r="L563" s="291"/>
      <c r="M563" s="291"/>
      <c r="N563" s="291"/>
      <c r="O563" s="291"/>
      <c r="P563" s="110">
        <v>199126.35</v>
      </c>
      <c r="Q563" s="104"/>
      <c r="R563" s="105"/>
      <c r="GO563" s="42"/>
      <c r="GP563" s="42"/>
      <c r="GQ563" s="42"/>
      <c r="GR563" s="42"/>
      <c r="GS563" s="42"/>
      <c r="GT563" s="42"/>
      <c r="GU563" s="7"/>
      <c r="GV563" s="7"/>
      <c r="GW563" s="42"/>
      <c r="GX563" s="7"/>
      <c r="GY563" s="42"/>
      <c r="GZ563" s="7"/>
      <c r="HA563" s="96"/>
      <c r="HB563" s="42"/>
      <c r="HC563" s="3" t="s">
        <v>404</v>
      </c>
      <c r="HD563" s="42"/>
      <c r="HF563" s="7"/>
    </row>
    <row r="564" spans="1:214" customFormat="1" ht="15" hidden="1" x14ac:dyDescent="0.25">
      <c r="A564" s="66"/>
      <c r="B564" s="67"/>
      <c r="C564" s="291" t="s">
        <v>405</v>
      </c>
      <c r="D564" s="291"/>
      <c r="E564" s="291"/>
      <c r="F564" s="291"/>
      <c r="G564" s="291"/>
      <c r="H564" s="291"/>
      <c r="I564" s="291"/>
      <c r="J564" s="291"/>
      <c r="K564" s="291"/>
      <c r="L564" s="291"/>
      <c r="M564" s="291"/>
      <c r="N564" s="291"/>
      <c r="O564" s="291"/>
      <c r="P564" s="110">
        <v>136397.37</v>
      </c>
      <c r="Q564" s="104"/>
      <c r="R564" s="105"/>
      <c r="GO564" s="42"/>
      <c r="GP564" s="42"/>
      <c r="GQ564" s="42"/>
      <c r="GR564" s="42"/>
      <c r="GS564" s="42"/>
      <c r="GT564" s="42"/>
      <c r="GU564" s="7"/>
      <c r="GV564" s="7"/>
      <c r="GW564" s="42"/>
      <c r="GX564" s="7"/>
      <c r="GY564" s="42"/>
      <c r="GZ564" s="7"/>
      <c r="HA564" s="96"/>
      <c r="HB564" s="42"/>
      <c r="HC564" s="3" t="s">
        <v>405</v>
      </c>
      <c r="HD564" s="42"/>
      <c r="HF564" s="7"/>
    </row>
    <row r="565" spans="1:214" customFormat="1" ht="15" hidden="1" x14ac:dyDescent="0.25">
      <c r="A565" s="66"/>
      <c r="B565" s="67"/>
      <c r="C565" s="291" t="s">
        <v>406</v>
      </c>
      <c r="D565" s="291"/>
      <c r="E565" s="291"/>
      <c r="F565" s="291"/>
      <c r="G565" s="291"/>
      <c r="H565" s="291"/>
      <c r="I565" s="291"/>
      <c r="J565" s="291"/>
      <c r="K565" s="291"/>
      <c r="L565" s="291"/>
      <c r="M565" s="291"/>
      <c r="N565" s="291"/>
      <c r="O565" s="291"/>
      <c r="P565" s="110">
        <v>34331.760000000002</v>
      </c>
      <c r="Q565" s="104"/>
      <c r="R565" s="105"/>
      <c r="GO565" s="42"/>
      <c r="GP565" s="42"/>
      <c r="GQ565" s="42"/>
      <c r="GR565" s="42"/>
      <c r="GS565" s="42"/>
      <c r="GT565" s="42"/>
      <c r="GU565" s="7"/>
      <c r="GV565" s="7"/>
      <c r="GW565" s="42"/>
      <c r="GX565" s="7"/>
      <c r="GY565" s="42"/>
      <c r="GZ565" s="7"/>
      <c r="HA565" s="96"/>
      <c r="HB565" s="42"/>
      <c r="HC565" s="3" t="s">
        <v>406</v>
      </c>
      <c r="HD565" s="42"/>
      <c r="HF565" s="7"/>
    </row>
    <row r="566" spans="1:214" customFormat="1" ht="15" hidden="1" x14ac:dyDescent="0.25">
      <c r="A566" s="66"/>
      <c r="B566" s="67"/>
      <c r="C566" s="291" t="s">
        <v>407</v>
      </c>
      <c r="D566" s="291"/>
      <c r="E566" s="291"/>
      <c r="F566" s="291"/>
      <c r="G566" s="291"/>
      <c r="H566" s="291"/>
      <c r="I566" s="291"/>
      <c r="J566" s="291"/>
      <c r="K566" s="291"/>
      <c r="L566" s="291"/>
      <c r="M566" s="291"/>
      <c r="N566" s="291"/>
      <c r="O566" s="291"/>
      <c r="P566" s="110">
        <v>23919.59</v>
      </c>
      <c r="Q566" s="104"/>
      <c r="R566" s="105"/>
      <c r="GO566" s="42"/>
      <c r="GP566" s="42"/>
      <c r="GQ566" s="42"/>
      <c r="GR566" s="42"/>
      <c r="GS566" s="42"/>
      <c r="GT566" s="42"/>
      <c r="GU566" s="7"/>
      <c r="GV566" s="7"/>
      <c r="GW566" s="42"/>
      <c r="GX566" s="7"/>
      <c r="GY566" s="42"/>
      <c r="GZ566" s="7"/>
      <c r="HA566" s="96"/>
      <c r="HB566" s="42"/>
      <c r="HC566" s="3" t="s">
        <v>407</v>
      </c>
      <c r="HD566" s="42"/>
      <c r="HF566" s="7"/>
    </row>
    <row r="567" spans="1:214" customFormat="1" ht="15" hidden="1" x14ac:dyDescent="0.25">
      <c r="A567" s="66"/>
      <c r="B567" s="67"/>
      <c r="C567" s="291" t="s">
        <v>408</v>
      </c>
      <c r="D567" s="291"/>
      <c r="E567" s="291"/>
      <c r="F567" s="291"/>
      <c r="G567" s="291"/>
      <c r="H567" s="291"/>
      <c r="I567" s="291"/>
      <c r="J567" s="291"/>
      <c r="K567" s="291"/>
      <c r="L567" s="291"/>
      <c r="M567" s="291"/>
      <c r="N567" s="291"/>
      <c r="O567" s="291"/>
      <c r="P567" s="110">
        <v>226454.36</v>
      </c>
      <c r="Q567" s="104"/>
      <c r="R567" s="105"/>
      <c r="GO567" s="42"/>
      <c r="GP567" s="42"/>
      <c r="GQ567" s="42"/>
      <c r="GR567" s="42"/>
      <c r="GS567" s="42"/>
      <c r="GT567" s="42"/>
      <c r="GU567" s="7"/>
      <c r="GV567" s="7"/>
      <c r="GW567" s="42"/>
      <c r="GX567" s="7"/>
      <c r="GY567" s="42"/>
      <c r="GZ567" s="7"/>
      <c r="HA567" s="96"/>
      <c r="HB567" s="42"/>
      <c r="HC567" s="3" t="s">
        <v>408</v>
      </c>
      <c r="HD567" s="42"/>
      <c r="HF567" s="7"/>
    </row>
    <row r="568" spans="1:214" customFormat="1" ht="15" hidden="1" x14ac:dyDescent="0.25">
      <c r="A568" s="66"/>
      <c r="B568" s="67"/>
      <c r="C568" s="291" t="s">
        <v>409</v>
      </c>
      <c r="D568" s="291"/>
      <c r="E568" s="291"/>
      <c r="F568" s="291"/>
      <c r="G568" s="291"/>
      <c r="H568" s="291"/>
      <c r="I568" s="291"/>
      <c r="J568" s="291"/>
      <c r="K568" s="291"/>
      <c r="L568" s="291"/>
      <c r="M568" s="291"/>
      <c r="N568" s="291"/>
      <c r="O568" s="291"/>
      <c r="P568" s="110">
        <v>119063.64</v>
      </c>
      <c r="Q568" s="104"/>
      <c r="R568" s="105"/>
      <c r="GO568" s="42"/>
      <c r="GP568" s="42"/>
      <c r="GQ568" s="42"/>
      <c r="GR568" s="42"/>
      <c r="GS568" s="42"/>
      <c r="GT568" s="42"/>
      <c r="GU568" s="7"/>
      <c r="GV568" s="7"/>
      <c r="GW568" s="42"/>
      <c r="GX568" s="7"/>
      <c r="GY568" s="42"/>
      <c r="GZ568" s="7"/>
      <c r="HA568" s="96"/>
      <c r="HB568" s="42"/>
      <c r="HC568" s="3" t="s">
        <v>409</v>
      </c>
      <c r="HD568" s="42"/>
      <c r="HF568" s="7"/>
    </row>
    <row r="569" spans="1:214" customFormat="1" ht="15" hidden="1" x14ac:dyDescent="0.25">
      <c r="A569" s="66"/>
      <c r="B569" s="67"/>
      <c r="C569" s="291" t="s">
        <v>198</v>
      </c>
      <c r="D569" s="291"/>
      <c r="E569" s="291"/>
      <c r="F569" s="291"/>
      <c r="G569" s="291"/>
      <c r="H569" s="291"/>
      <c r="I569" s="291"/>
      <c r="J569" s="291"/>
      <c r="K569" s="291"/>
      <c r="L569" s="291"/>
      <c r="M569" s="291"/>
      <c r="N569" s="291"/>
      <c r="O569" s="291"/>
      <c r="P569" s="110">
        <v>245690.94</v>
      </c>
      <c r="Q569" s="104"/>
      <c r="R569" s="105"/>
      <c r="GO569" s="42"/>
      <c r="GP569" s="42"/>
      <c r="GQ569" s="42"/>
      <c r="GR569" s="42"/>
      <c r="GS569" s="42"/>
      <c r="GT569" s="42"/>
      <c r="GU569" s="7"/>
      <c r="GV569" s="7"/>
      <c r="GW569" s="42"/>
      <c r="GX569" s="7"/>
      <c r="GY569" s="42"/>
      <c r="GZ569" s="7"/>
      <c r="HA569" s="96"/>
      <c r="HB569" s="42"/>
      <c r="HC569" s="3" t="s">
        <v>198</v>
      </c>
      <c r="HD569" s="42"/>
      <c r="HF569" s="7"/>
    </row>
    <row r="570" spans="1:214" customFormat="1" ht="15" hidden="1" x14ac:dyDescent="0.25">
      <c r="A570" s="66"/>
      <c r="B570" s="67"/>
      <c r="C570" s="291" t="s">
        <v>199</v>
      </c>
      <c r="D570" s="291"/>
      <c r="E570" s="291"/>
      <c r="F570" s="291"/>
      <c r="G570" s="291"/>
      <c r="H570" s="291"/>
      <c r="I570" s="291"/>
      <c r="J570" s="291"/>
      <c r="K570" s="291"/>
      <c r="L570" s="291"/>
      <c r="M570" s="291"/>
      <c r="N570" s="291"/>
      <c r="O570" s="291"/>
      <c r="P570" s="110">
        <v>239023.15</v>
      </c>
      <c r="Q570" s="104"/>
      <c r="R570" s="105"/>
      <c r="GO570" s="42"/>
      <c r="GP570" s="42"/>
      <c r="GQ570" s="42"/>
      <c r="GR570" s="42"/>
      <c r="GS570" s="42"/>
      <c r="GT570" s="42"/>
      <c r="GU570" s="7"/>
      <c r="GV570" s="7"/>
      <c r="GW570" s="42"/>
      <c r="GX570" s="7"/>
      <c r="GY570" s="42"/>
      <c r="GZ570" s="7"/>
      <c r="HA570" s="96"/>
      <c r="HB570" s="42"/>
      <c r="HC570" s="3" t="s">
        <v>199</v>
      </c>
      <c r="HD570" s="42"/>
      <c r="HF570" s="7"/>
    </row>
    <row r="571" spans="1:214" customFormat="1" ht="15" hidden="1" x14ac:dyDescent="0.25">
      <c r="A571" s="66"/>
      <c r="B571" s="67"/>
      <c r="C571" s="291" t="s">
        <v>200</v>
      </c>
      <c r="D571" s="291"/>
      <c r="E571" s="291"/>
      <c r="F571" s="291"/>
      <c r="G571" s="291"/>
      <c r="H571" s="291"/>
      <c r="I571" s="291"/>
      <c r="J571" s="291"/>
      <c r="K571" s="291"/>
      <c r="L571" s="291"/>
      <c r="M571" s="291"/>
      <c r="N571" s="291"/>
      <c r="O571" s="291"/>
      <c r="P571" s="110">
        <v>126249.99</v>
      </c>
      <c r="Q571" s="104"/>
      <c r="R571" s="105"/>
      <c r="GO571" s="42"/>
      <c r="GP571" s="42"/>
      <c r="GQ571" s="42"/>
      <c r="GR571" s="42"/>
      <c r="GS571" s="42"/>
      <c r="GT571" s="42"/>
      <c r="GU571" s="7"/>
      <c r="GV571" s="7"/>
      <c r="GW571" s="42"/>
      <c r="GX571" s="7"/>
      <c r="GY571" s="42"/>
      <c r="GZ571" s="7"/>
      <c r="HA571" s="96"/>
      <c r="HB571" s="42"/>
      <c r="HC571" s="3" t="s">
        <v>200</v>
      </c>
      <c r="HD571" s="42"/>
      <c r="HF571" s="7"/>
    </row>
    <row r="572" spans="1:214" customFormat="1" ht="15" x14ac:dyDescent="0.25">
      <c r="A572" s="66"/>
      <c r="B572" s="106"/>
      <c r="C572" s="292" t="s">
        <v>411</v>
      </c>
      <c r="D572" s="292"/>
      <c r="E572" s="292"/>
      <c r="F572" s="292"/>
      <c r="G572" s="292"/>
      <c r="H572" s="292"/>
      <c r="I572" s="292"/>
      <c r="J572" s="292"/>
      <c r="K572" s="292"/>
      <c r="L572" s="292"/>
      <c r="M572" s="292"/>
      <c r="N572" s="292"/>
      <c r="O572" s="292"/>
      <c r="P572" s="112">
        <v>788551.72</v>
      </c>
      <c r="Q572" s="104"/>
      <c r="R572" s="105"/>
      <c r="GO572" s="42"/>
      <c r="GP572" s="42"/>
      <c r="GQ572" s="42"/>
      <c r="GR572" s="42"/>
      <c r="GS572" s="42"/>
      <c r="GT572" s="42"/>
      <c r="GU572" s="7"/>
      <c r="GV572" s="7"/>
      <c r="GW572" s="42"/>
      <c r="GX572" s="7"/>
      <c r="GY572" s="42"/>
      <c r="GZ572" s="7"/>
      <c r="HA572" s="96"/>
      <c r="HB572" s="42"/>
      <c r="HD572" s="42" t="s">
        <v>411</v>
      </c>
      <c r="HF572" s="7"/>
    </row>
    <row r="573" spans="1:214" customFormat="1" ht="15" hidden="1" x14ac:dyDescent="0.25">
      <c r="A573" s="66"/>
      <c r="B573" s="67"/>
      <c r="C573" s="291" t="s">
        <v>202</v>
      </c>
      <c r="D573" s="291"/>
      <c r="E573" s="291"/>
      <c r="F573" s="291"/>
      <c r="G573" s="291"/>
      <c r="H573" s="291"/>
      <c r="I573" s="291"/>
      <c r="J573" s="291"/>
      <c r="K573" s="291"/>
      <c r="L573" s="291"/>
      <c r="M573" s="291"/>
      <c r="N573" s="291"/>
      <c r="O573" s="291"/>
      <c r="P573" s="111"/>
      <c r="Q573" s="104"/>
      <c r="R573" s="105"/>
      <c r="GO573" s="42"/>
      <c r="GP573" s="42"/>
      <c r="GQ573" s="42"/>
      <c r="GR573" s="42"/>
      <c r="GS573" s="42"/>
      <c r="GT573" s="42"/>
      <c r="GU573" s="7"/>
      <c r="GV573" s="7"/>
      <c r="GW573" s="42"/>
      <c r="GX573" s="7"/>
      <c r="GY573" s="42"/>
      <c r="GZ573" s="7"/>
      <c r="HA573" s="96"/>
      <c r="HB573" s="42"/>
      <c r="HC573" s="3" t="s">
        <v>202</v>
      </c>
      <c r="HD573" s="42"/>
      <c r="HF573" s="7"/>
    </row>
    <row r="574" spans="1:214" customFormat="1" ht="15" hidden="1" x14ac:dyDescent="0.25">
      <c r="A574" s="66"/>
      <c r="B574" s="67"/>
      <c r="C574" s="291" t="s">
        <v>203</v>
      </c>
      <c r="D574" s="291"/>
      <c r="E574" s="291"/>
      <c r="F574" s="291"/>
      <c r="G574" s="291"/>
      <c r="H574" s="291"/>
      <c r="I574" s="291"/>
      <c r="J574" s="291"/>
      <c r="K574" s="113" t="s">
        <v>412</v>
      </c>
      <c r="L574" s="107"/>
      <c r="M574" s="107"/>
      <c r="O574" s="114"/>
      <c r="P574" s="111"/>
      <c r="Q574" s="104"/>
      <c r="R574" s="105"/>
      <c r="GO574" s="42"/>
      <c r="GP574" s="42"/>
      <c r="GQ574" s="42"/>
      <c r="GR574" s="42"/>
      <c r="GS574" s="42"/>
      <c r="GT574" s="42"/>
      <c r="GU574" s="7"/>
      <c r="GV574" s="7"/>
      <c r="GW574" s="42"/>
      <c r="GX574" s="7"/>
      <c r="GY574" s="42"/>
      <c r="GZ574" s="7"/>
      <c r="HA574" s="96"/>
      <c r="HB574" s="42"/>
      <c r="HD574" s="42"/>
      <c r="HE574" s="3" t="s">
        <v>203</v>
      </c>
      <c r="HF574" s="7"/>
    </row>
    <row r="575" spans="1:214" customFormat="1" ht="15" hidden="1" x14ac:dyDescent="0.25">
      <c r="A575" s="66"/>
      <c r="B575" s="67"/>
      <c r="C575" s="291" t="s">
        <v>205</v>
      </c>
      <c r="D575" s="291"/>
      <c r="E575" s="291"/>
      <c r="F575" s="291"/>
      <c r="G575" s="291"/>
      <c r="H575" s="291"/>
      <c r="I575" s="291"/>
      <c r="J575" s="291"/>
      <c r="K575" s="113" t="s">
        <v>413</v>
      </c>
      <c r="L575" s="107"/>
      <c r="M575" s="107"/>
      <c r="O575" s="114"/>
      <c r="P575" s="111"/>
      <c r="Q575" s="104"/>
      <c r="R575" s="105"/>
      <c r="GO575" s="42"/>
      <c r="GP575" s="42"/>
      <c r="GQ575" s="42"/>
      <c r="GR575" s="42"/>
      <c r="GS575" s="42"/>
      <c r="GT575" s="42"/>
      <c r="GU575" s="7"/>
      <c r="GV575" s="7"/>
      <c r="GW575" s="42"/>
      <c r="GX575" s="7"/>
      <c r="GY575" s="42"/>
      <c r="GZ575" s="7"/>
      <c r="HA575" s="96"/>
      <c r="HB575" s="42"/>
      <c r="HD575" s="42"/>
      <c r="HE575" s="3" t="s">
        <v>205</v>
      </c>
      <c r="HF575" s="7"/>
    </row>
    <row r="576" spans="1:214" customFormat="1" ht="15" x14ac:dyDescent="0.25">
      <c r="A576" s="296" t="s">
        <v>414</v>
      </c>
      <c r="B576" s="297"/>
      <c r="C576" s="297"/>
      <c r="D576" s="297"/>
      <c r="E576" s="297"/>
      <c r="F576" s="297"/>
      <c r="G576" s="297"/>
      <c r="H576" s="297"/>
      <c r="I576" s="297"/>
      <c r="J576" s="297"/>
      <c r="K576" s="297"/>
      <c r="L576" s="297"/>
      <c r="M576" s="297"/>
      <c r="N576" s="297"/>
      <c r="O576" s="297"/>
      <c r="P576" s="298"/>
      <c r="GO576" s="42" t="s">
        <v>414</v>
      </c>
      <c r="GP576" s="42"/>
      <c r="GQ576" s="42"/>
      <c r="GR576" s="42"/>
      <c r="GS576" s="42"/>
      <c r="GT576" s="42"/>
      <c r="GU576" s="7"/>
      <c r="GV576" s="7"/>
      <c r="GW576" s="42"/>
      <c r="GX576" s="7"/>
      <c r="GY576" s="42"/>
      <c r="GZ576" s="7"/>
      <c r="HA576" s="96"/>
      <c r="HB576" s="42"/>
      <c r="HD576" s="42"/>
      <c r="HF576" s="7"/>
    </row>
    <row r="577" spans="1:214" customFormat="1" ht="23.25" x14ac:dyDescent="0.25">
      <c r="A577" s="43" t="s">
        <v>415</v>
      </c>
      <c r="B577" s="44" t="s">
        <v>416</v>
      </c>
      <c r="C577" s="295" t="s">
        <v>417</v>
      </c>
      <c r="D577" s="295"/>
      <c r="E577" s="295"/>
      <c r="F577" s="295"/>
      <c r="G577" s="295"/>
      <c r="H577" s="45" t="s">
        <v>99</v>
      </c>
      <c r="I577" s="46">
        <v>4</v>
      </c>
      <c r="J577" s="47">
        <v>1</v>
      </c>
      <c r="K577" s="47">
        <v>4</v>
      </c>
      <c r="L577" s="49"/>
      <c r="M577" s="46"/>
      <c r="N577" s="50"/>
      <c r="O577" s="46"/>
      <c r="P577" s="51"/>
      <c r="GO577" s="42"/>
      <c r="GP577" s="42" t="s">
        <v>417</v>
      </c>
      <c r="GQ577" s="42" t="s">
        <v>6</v>
      </c>
      <c r="GR577" s="42" t="s">
        <v>6</v>
      </c>
      <c r="GS577" s="42" t="s">
        <v>6</v>
      </c>
      <c r="GT577" s="42" t="s">
        <v>6</v>
      </c>
      <c r="GU577" s="7"/>
      <c r="GV577" s="7"/>
      <c r="GW577" s="42"/>
      <c r="GX577" s="7"/>
      <c r="GY577" s="42"/>
      <c r="GZ577" s="7"/>
      <c r="HA577" s="96"/>
      <c r="HB577" s="42"/>
      <c r="HD577" s="42"/>
      <c r="HF577" s="7"/>
    </row>
    <row r="578" spans="1:214" customFormat="1" ht="15" hidden="1" x14ac:dyDescent="0.25">
      <c r="A578" s="52"/>
      <c r="B578" s="53" t="s">
        <v>57</v>
      </c>
      <c r="C578" s="293" t="s">
        <v>61</v>
      </c>
      <c r="D578" s="293"/>
      <c r="E578" s="293"/>
      <c r="F578" s="293"/>
      <c r="G578" s="293"/>
      <c r="H578" s="54" t="s">
        <v>62</v>
      </c>
      <c r="I578" s="55"/>
      <c r="J578" s="55"/>
      <c r="K578" s="56">
        <v>143.154</v>
      </c>
      <c r="L578" s="57"/>
      <c r="M578" s="55"/>
      <c r="N578" s="57"/>
      <c r="O578" s="55"/>
      <c r="P578" s="58">
        <v>53078.64</v>
      </c>
      <c r="GO578" s="42"/>
      <c r="GP578" s="42"/>
      <c r="GQ578" s="42"/>
      <c r="GR578" s="42"/>
      <c r="GS578" s="42"/>
      <c r="GT578" s="42"/>
      <c r="GU578" s="7" t="s">
        <v>61</v>
      </c>
      <c r="GV578" s="7"/>
      <c r="GW578" s="42"/>
      <c r="GX578" s="7"/>
      <c r="GY578" s="42"/>
      <c r="GZ578" s="7"/>
      <c r="HA578" s="96"/>
      <c r="HB578" s="42"/>
      <c r="HD578" s="42"/>
      <c r="HF578" s="7"/>
    </row>
    <row r="579" spans="1:214" customFormat="1" ht="15" hidden="1" x14ac:dyDescent="0.25">
      <c r="A579" s="59"/>
      <c r="B579" s="53" t="s">
        <v>418</v>
      </c>
      <c r="C579" s="293" t="s">
        <v>419</v>
      </c>
      <c r="D579" s="293"/>
      <c r="E579" s="293"/>
      <c r="F579" s="293"/>
      <c r="G579" s="293"/>
      <c r="H579" s="54" t="s">
        <v>62</v>
      </c>
      <c r="I579" s="78">
        <v>26.51</v>
      </c>
      <c r="J579" s="78">
        <v>1.35</v>
      </c>
      <c r="K579" s="56">
        <v>143.154</v>
      </c>
      <c r="L579" s="62"/>
      <c r="M579" s="63"/>
      <c r="N579" s="64">
        <v>370.78</v>
      </c>
      <c r="O579" s="55"/>
      <c r="P579" s="58">
        <v>53078.64</v>
      </c>
      <c r="Q579" s="65"/>
      <c r="R579" s="65"/>
      <c r="GO579" s="42"/>
      <c r="GP579" s="42"/>
      <c r="GQ579" s="42"/>
      <c r="GR579" s="42"/>
      <c r="GS579" s="42"/>
      <c r="GT579" s="42"/>
      <c r="GU579" s="7"/>
      <c r="GV579" s="7" t="s">
        <v>419</v>
      </c>
      <c r="GW579" s="42"/>
      <c r="GX579" s="7"/>
      <c r="GY579" s="42"/>
      <c r="GZ579" s="7"/>
      <c r="HA579" s="96"/>
      <c r="HB579" s="42"/>
      <c r="HD579" s="42"/>
      <c r="HF579" s="7"/>
    </row>
    <row r="580" spans="1:214" customFormat="1" ht="15" hidden="1" x14ac:dyDescent="0.25">
      <c r="A580" s="52"/>
      <c r="B580" s="53" t="s">
        <v>73</v>
      </c>
      <c r="C580" s="293" t="s">
        <v>84</v>
      </c>
      <c r="D580" s="293"/>
      <c r="E580" s="293"/>
      <c r="F580" s="293"/>
      <c r="G580" s="293"/>
      <c r="H580" s="54"/>
      <c r="I580" s="55"/>
      <c r="J580" s="55"/>
      <c r="K580" s="55"/>
      <c r="L580" s="57"/>
      <c r="M580" s="55"/>
      <c r="N580" s="57"/>
      <c r="O580" s="55"/>
      <c r="P580" s="58">
        <v>60820.08</v>
      </c>
      <c r="GO580" s="42"/>
      <c r="GP580" s="42"/>
      <c r="GQ580" s="42"/>
      <c r="GR580" s="42"/>
      <c r="GS580" s="42"/>
      <c r="GT580" s="42"/>
      <c r="GU580" s="7" t="s">
        <v>84</v>
      </c>
      <c r="GV580" s="7"/>
      <c r="GW580" s="42"/>
      <c r="GX580" s="7"/>
      <c r="GY580" s="42"/>
      <c r="GZ580" s="7"/>
      <c r="HA580" s="96"/>
      <c r="HB580" s="42"/>
      <c r="HD580" s="42"/>
      <c r="HF580" s="7"/>
    </row>
    <row r="581" spans="1:214" customFormat="1" ht="15" hidden="1" x14ac:dyDescent="0.25">
      <c r="A581" s="52"/>
      <c r="B581" s="53"/>
      <c r="C581" s="293" t="s">
        <v>85</v>
      </c>
      <c r="D581" s="293"/>
      <c r="E581" s="293"/>
      <c r="F581" s="293"/>
      <c r="G581" s="293"/>
      <c r="H581" s="54" t="s">
        <v>62</v>
      </c>
      <c r="I581" s="55"/>
      <c r="J581" s="55"/>
      <c r="K581" s="56">
        <v>40.122</v>
      </c>
      <c r="L581" s="57"/>
      <c r="M581" s="55"/>
      <c r="N581" s="57"/>
      <c r="O581" s="55"/>
      <c r="P581" s="58">
        <v>18297.349999999999</v>
      </c>
      <c r="GO581" s="42"/>
      <c r="GP581" s="42"/>
      <c r="GQ581" s="42"/>
      <c r="GR581" s="42"/>
      <c r="GS581" s="42"/>
      <c r="GT581" s="42"/>
      <c r="GU581" s="7" t="s">
        <v>85</v>
      </c>
      <c r="GV581" s="7"/>
      <c r="GW581" s="42"/>
      <c r="GX581" s="7"/>
      <c r="GY581" s="42"/>
      <c r="GZ581" s="7"/>
      <c r="HA581" s="96"/>
      <c r="HB581" s="42"/>
      <c r="HD581" s="42"/>
      <c r="HF581" s="7"/>
    </row>
    <row r="582" spans="1:214" customFormat="1" ht="15" hidden="1" x14ac:dyDescent="0.25">
      <c r="A582" s="59"/>
      <c r="B582" s="53" t="s">
        <v>153</v>
      </c>
      <c r="C582" s="293" t="s">
        <v>154</v>
      </c>
      <c r="D582" s="293"/>
      <c r="E582" s="293"/>
      <c r="F582" s="293"/>
      <c r="G582" s="293"/>
      <c r="H582" s="54" t="s">
        <v>88</v>
      </c>
      <c r="I582" s="74">
        <v>5.2</v>
      </c>
      <c r="J582" s="78">
        <v>1.35</v>
      </c>
      <c r="K582" s="78">
        <v>28.08</v>
      </c>
      <c r="L582" s="62"/>
      <c r="M582" s="63"/>
      <c r="N582" s="64">
        <v>1610.55</v>
      </c>
      <c r="O582" s="55"/>
      <c r="P582" s="58">
        <v>45224.24</v>
      </c>
      <c r="Q582" s="65"/>
      <c r="R582" s="65"/>
      <c r="GO582" s="42"/>
      <c r="GP582" s="42"/>
      <c r="GQ582" s="42"/>
      <c r="GR582" s="42"/>
      <c r="GS582" s="42"/>
      <c r="GT582" s="42"/>
      <c r="GU582" s="7"/>
      <c r="GV582" s="7" t="s">
        <v>154</v>
      </c>
      <c r="GW582" s="42"/>
      <c r="GX582" s="7"/>
      <c r="GY582" s="42"/>
      <c r="GZ582" s="7"/>
      <c r="HA582" s="96"/>
      <c r="HB582" s="42"/>
      <c r="HD582" s="42"/>
      <c r="HF582" s="7"/>
    </row>
    <row r="583" spans="1:214" customFormat="1" ht="15" hidden="1" x14ac:dyDescent="0.25">
      <c r="A583" s="70"/>
      <c r="B583" s="53" t="s">
        <v>89</v>
      </c>
      <c r="C583" s="293" t="s">
        <v>90</v>
      </c>
      <c r="D583" s="293"/>
      <c r="E583" s="293"/>
      <c r="F583" s="293"/>
      <c r="G583" s="293"/>
      <c r="H583" s="54" t="s">
        <v>62</v>
      </c>
      <c r="I583" s="74">
        <v>5.2</v>
      </c>
      <c r="J583" s="78">
        <v>1.35</v>
      </c>
      <c r="K583" s="78">
        <v>28.08</v>
      </c>
      <c r="L583" s="57"/>
      <c r="M583" s="55"/>
      <c r="N583" s="81">
        <v>476.71</v>
      </c>
      <c r="O583" s="55"/>
      <c r="P583" s="58">
        <v>13386.02</v>
      </c>
      <c r="GO583" s="42"/>
      <c r="GP583" s="42"/>
      <c r="GQ583" s="42"/>
      <c r="GR583" s="42"/>
      <c r="GS583" s="42"/>
      <c r="GT583" s="42"/>
      <c r="GU583" s="7"/>
      <c r="GV583" s="7"/>
      <c r="GW583" s="42"/>
      <c r="GX583" s="7"/>
      <c r="GY583" s="42"/>
      <c r="GZ583" s="7" t="s">
        <v>90</v>
      </c>
      <c r="HA583" s="96"/>
      <c r="HB583" s="42"/>
      <c r="HD583" s="42"/>
      <c r="HF583" s="7"/>
    </row>
    <row r="584" spans="1:214" customFormat="1" ht="23.25" hidden="1" x14ac:dyDescent="0.25">
      <c r="A584" s="59"/>
      <c r="B584" s="53" t="s">
        <v>157</v>
      </c>
      <c r="C584" s="293" t="s">
        <v>158</v>
      </c>
      <c r="D584" s="293"/>
      <c r="E584" s="293"/>
      <c r="F584" s="293"/>
      <c r="G584" s="293"/>
      <c r="H584" s="54" t="s">
        <v>88</v>
      </c>
      <c r="I584" s="78">
        <v>2.23</v>
      </c>
      <c r="J584" s="78">
        <v>1.35</v>
      </c>
      <c r="K584" s="56">
        <v>12.042</v>
      </c>
      <c r="L584" s="62"/>
      <c r="M584" s="63"/>
      <c r="N584" s="64">
        <v>1122.76</v>
      </c>
      <c r="O584" s="55"/>
      <c r="P584" s="58">
        <v>13520.28</v>
      </c>
      <c r="Q584" s="65"/>
      <c r="R584" s="65"/>
      <c r="GO584" s="42"/>
      <c r="GP584" s="42"/>
      <c r="GQ584" s="42"/>
      <c r="GR584" s="42"/>
      <c r="GS584" s="42"/>
      <c r="GT584" s="42"/>
      <c r="GU584" s="7"/>
      <c r="GV584" s="7" t="s">
        <v>158</v>
      </c>
      <c r="GW584" s="42"/>
      <c r="GX584" s="7"/>
      <c r="GY584" s="42"/>
      <c r="GZ584" s="7"/>
      <c r="HA584" s="96"/>
      <c r="HB584" s="42"/>
      <c r="HD584" s="42"/>
      <c r="HF584" s="7"/>
    </row>
    <row r="585" spans="1:214" customFormat="1" ht="15" hidden="1" x14ac:dyDescent="0.25">
      <c r="A585" s="70"/>
      <c r="B585" s="53" t="s">
        <v>159</v>
      </c>
      <c r="C585" s="293" t="s">
        <v>160</v>
      </c>
      <c r="D585" s="293"/>
      <c r="E585" s="293"/>
      <c r="F585" s="293"/>
      <c r="G585" s="293"/>
      <c r="H585" s="54" t="s">
        <v>62</v>
      </c>
      <c r="I585" s="78">
        <v>2.23</v>
      </c>
      <c r="J585" s="78">
        <v>1.35</v>
      </c>
      <c r="K585" s="56">
        <v>12.042</v>
      </c>
      <c r="L585" s="57"/>
      <c r="M585" s="55"/>
      <c r="N585" s="81">
        <v>407.85</v>
      </c>
      <c r="O585" s="55"/>
      <c r="P585" s="58">
        <v>4911.33</v>
      </c>
      <c r="GO585" s="42"/>
      <c r="GP585" s="42"/>
      <c r="GQ585" s="42"/>
      <c r="GR585" s="42"/>
      <c r="GS585" s="42"/>
      <c r="GT585" s="42"/>
      <c r="GU585" s="7"/>
      <c r="GV585" s="7"/>
      <c r="GW585" s="42"/>
      <c r="GX585" s="7"/>
      <c r="GY585" s="42"/>
      <c r="GZ585" s="7" t="s">
        <v>160</v>
      </c>
      <c r="HA585" s="96"/>
      <c r="HB585" s="42"/>
      <c r="HD585" s="42"/>
      <c r="HF585" s="7"/>
    </row>
    <row r="586" spans="1:214" customFormat="1" ht="15" hidden="1" x14ac:dyDescent="0.25">
      <c r="A586" s="59"/>
      <c r="B586" s="53" t="s">
        <v>161</v>
      </c>
      <c r="C586" s="293" t="s">
        <v>162</v>
      </c>
      <c r="D586" s="293"/>
      <c r="E586" s="293"/>
      <c r="F586" s="293"/>
      <c r="G586" s="293"/>
      <c r="H586" s="54" t="s">
        <v>88</v>
      </c>
      <c r="I586" s="78">
        <v>2.23</v>
      </c>
      <c r="J586" s="78">
        <v>1.35</v>
      </c>
      <c r="K586" s="56">
        <v>12.042</v>
      </c>
      <c r="L586" s="82">
        <v>105.74</v>
      </c>
      <c r="M586" s="80">
        <v>1.63</v>
      </c>
      <c r="N586" s="64">
        <v>172.36</v>
      </c>
      <c r="O586" s="55"/>
      <c r="P586" s="58">
        <v>2075.56</v>
      </c>
      <c r="Q586" s="65"/>
      <c r="R586" s="65"/>
      <c r="GO586" s="42"/>
      <c r="GP586" s="42"/>
      <c r="GQ586" s="42"/>
      <c r="GR586" s="42"/>
      <c r="GS586" s="42"/>
      <c r="GT586" s="42"/>
      <c r="GU586" s="7"/>
      <c r="GV586" s="7" t="s">
        <v>162</v>
      </c>
      <c r="GW586" s="42"/>
      <c r="GX586" s="7"/>
      <c r="GY586" s="42"/>
      <c r="GZ586" s="7"/>
      <c r="HA586" s="96"/>
      <c r="HB586" s="42"/>
      <c r="HD586" s="42"/>
      <c r="HF586" s="7"/>
    </row>
    <row r="587" spans="1:214" customFormat="1" ht="15" x14ac:dyDescent="0.25">
      <c r="A587" s="66"/>
      <c r="B587" s="67"/>
      <c r="C587" s="294" t="s">
        <v>65</v>
      </c>
      <c r="D587" s="294"/>
      <c r="E587" s="294"/>
      <c r="F587" s="294"/>
      <c r="G587" s="294"/>
      <c r="H587" s="45"/>
      <c r="I587" s="46"/>
      <c r="J587" s="46"/>
      <c r="K587" s="46"/>
      <c r="L587" s="49"/>
      <c r="M587" s="46"/>
      <c r="N587" s="68"/>
      <c r="O587" s="46"/>
      <c r="P587" s="69">
        <v>132196.07</v>
      </c>
      <c r="Q587" s="65"/>
      <c r="R587" s="65"/>
      <c r="GO587" s="42"/>
      <c r="GP587" s="42"/>
      <c r="GQ587" s="42"/>
      <c r="GR587" s="42"/>
      <c r="GS587" s="42"/>
      <c r="GT587" s="42"/>
      <c r="GU587" s="7"/>
      <c r="GV587" s="7"/>
      <c r="GW587" s="42" t="s">
        <v>65</v>
      </c>
      <c r="GX587" s="7"/>
      <c r="GY587" s="42"/>
      <c r="GZ587" s="7"/>
      <c r="HA587" s="96"/>
      <c r="HB587" s="42"/>
      <c r="HD587" s="42"/>
      <c r="HF587" s="7"/>
    </row>
    <row r="588" spans="1:214" customFormat="1" ht="15" x14ac:dyDescent="0.25">
      <c r="A588" s="70"/>
      <c r="B588" s="53"/>
      <c r="C588" s="293" t="s">
        <v>66</v>
      </c>
      <c r="D588" s="293"/>
      <c r="E588" s="293"/>
      <c r="F588" s="293"/>
      <c r="G588" s="293"/>
      <c r="H588" s="54"/>
      <c r="I588" s="55"/>
      <c r="J588" s="55"/>
      <c r="K588" s="55"/>
      <c r="L588" s="57"/>
      <c r="M588" s="55"/>
      <c r="N588" s="57"/>
      <c r="O588" s="55"/>
      <c r="P588" s="58">
        <v>71375.990000000005</v>
      </c>
      <c r="GO588" s="42"/>
      <c r="GP588" s="42"/>
      <c r="GQ588" s="42"/>
      <c r="GR588" s="42"/>
      <c r="GS588" s="42"/>
      <c r="GT588" s="42"/>
      <c r="GU588" s="7"/>
      <c r="GV588" s="7"/>
      <c r="GW588" s="42"/>
      <c r="GX588" s="7" t="s">
        <v>66</v>
      </c>
      <c r="GY588" s="42"/>
      <c r="GZ588" s="7"/>
      <c r="HA588" s="96"/>
      <c r="HB588" s="42"/>
      <c r="HD588" s="42"/>
      <c r="HF588" s="7"/>
    </row>
    <row r="589" spans="1:214" customFormat="1" ht="15" x14ac:dyDescent="0.25">
      <c r="A589" s="70"/>
      <c r="B589" s="53" t="s">
        <v>420</v>
      </c>
      <c r="C589" s="293" t="s">
        <v>421</v>
      </c>
      <c r="D589" s="293"/>
      <c r="E589" s="293"/>
      <c r="F589" s="293"/>
      <c r="G589" s="293"/>
      <c r="H589" s="54" t="s">
        <v>69</v>
      </c>
      <c r="I589" s="60">
        <v>106</v>
      </c>
      <c r="J589" s="55"/>
      <c r="K589" s="60">
        <v>106</v>
      </c>
      <c r="L589" s="57"/>
      <c r="M589" s="55"/>
      <c r="N589" s="57"/>
      <c r="O589" s="55"/>
      <c r="P589" s="58">
        <v>75658.55</v>
      </c>
      <c r="GO589" s="42"/>
      <c r="GP589" s="42"/>
      <c r="GQ589" s="42"/>
      <c r="GR589" s="42"/>
      <c r="GS589" s="42"/>
      <c r="GT589" s="42"/>
      <c r="GU589" s="7"/>
      <c r="GV589" s="7"/>
      <c r="GW589" s="42"/>
      <c r="GX589" s="7" t="s">
        <v>421</v>
      </c>
      <c r="GY589" s="42"/>
      <c r="GZ589" s="7"/>
      <c r="HA589" s="96"/>
      <c r="HB589" s="42"/>
      <c r="HD589" s="42"/>
      <c r="HF589" s="7"/>
    </row>
    <row r="590" spans="1:214" customFormat="1" ht="15" x14ac:dyDescent="0.25">
      <c r="A590" s="70"/>
      <c r="B590" s="53" t="s">
        <v>422</v>
      </c>
      <c r="C590" s="293" t="s">
        <v>423</v>
      </c>
      <c r="D590" s="293"/>
      <c r="E590" s="293"/>
      <c r="F590" s="293"/>
      <c r="G590" s="293"/>
      <c r="H590" s="54" t="s">
        <v>69</v>
      </c>
      <c r="I590" s="60">
        <v>45</v>
      </c>
      <c r="J590" s="55"/>
      <c r="K590" s="60">
        <v>45</v>
      </c>
      <c r="L590" s="57"/>
      <c r="M590" s="55"/>
      <c r="N590" s="57"/>
      <c r="O590" s="55"/>
      <c r="P590" s="58">
        <v>32119.200000000001</v>
      </c>
      <c r="GO590" s="42"/>
      <c r="GP590" s="42"/>
      <c r="GQ590" s="42"/>
      <c r="GR590" s="42"/>
      <c r="GS590" s="42"/>
      <c r="GT590" s="42"/>
      <c r="GU590" s="7"/>
      <c r="GV590" s="7"/>
      <c r="GW590" s="42"/>
      <c r="GX590" s="7" t="s">
        <v>423</v>
      </c>
      <c r="GY590" s="42"/>
      <c r="GZ590" s="7"/>
      <c r="HA590" s="96"/>
      <c r="HB590" s="42"/>
      <c r="HD590" s="42"/>
      <c r="HF590" s="7"/>
    </row>
    <row r="591" spans="1:214" customFormat="1" ht="15" x14ac:dyDescent="0.25">
      <c r="A591" s="71"/>
      <c r="B591" s="72"/>
      <c r="C591" s="294" t="s">
        <v>72</v>
      </c>
      <c r="D591" s="294"/>
      <c r="E591" s="294"/>
      <c r="F591" s="294"/>
      <c r="G591" s="294"/>
      <c r="H591" s="45"/>
      <c r="I591" s="46"/>
      <c r="J591" s="46"/>
      <c r="K591" s="46"/>
      <c r="L591" s="49"/>
      <c r="M591" s="46"/>
      <c r="N591" s="68">
        <v>59993.46</v>
      </c>
      <c r="O591" s="46"/>
      <c r="P591" s="69">
        <v>239973.82</v>
      </c>
      <c r="GO591" s="42"/>
      <c r="GP591" s="42"/>
      <c r="GQ591" s="42"/>
      <c r="GR591" s="42"/>
      <c r="GS591" s="42"/>
      <c r="GT591" s="42"/>
      <c r="GU591" s="7"/>
      <c r="GV591" s="7"/>
      <c r="GW591" s="42"/>
      <c r="GX591" s="7"/>
      <c r="GY591" s="42" t="s">
        <v>72</v>
      </c>
      <c r="GZ591" s="7"/>
      <c r="HA591" s="96"/>
      <c r="HB591" s="42"/>
      <c r="HD591" s="42"/>
      <c r="HF591" s="7"/>
    </row>
    <row r="592" spans="1:214" customFormat="1" ht="23.25" x14ac:dyDescent="0.25">
      <c r="A592" s="43" t="s">
        <v>424</v>
      </c>
      <c r="B592" s="44" t="s">
        <v>425</v>
      </c>
      <c r="C592" s="295" t="s">
        <v>426</v>
      </c>
      <c r="D592" s="295"/>
      <c r="E592" s="295"/>
      <c r="F592" s="295"/>
      <c r="G592" s="295"/>
      <c r="H592" s="45" t="s">
        <v>99</v>
      </c>
      <c r="I592" s="46">
        <v>4</v>
      </c>
      <c r="J592" s="47">
        <v>1</v>
      </c>
      <c r="K592" s="47">
        <v>4</v>
      </c>
      <c r="L592" s="49"/>
      <c r="M592" s="46"/>
      <c r="N592" s="50"/>
      <c r="O592" s="46"/>
      <c r="P592" s="51"/>
      <c r="GO592" s="42"/>
      <c r="GP592" s="42" t="s">
        <v>426</v>
      </c>
      <c r="GQ592" s="42" t="s">
        <v>6</v>
      </c>
      <c r="GR592" s="42" t="s">
        <v>6</v>
      </c>
      <c r="GS592" s="42" t="s">
        <v>6</v>
      </c>
      <c r="GT592" s="42" t="s">
        <v>6</v>
      </c>
      <c r="GU592" s="7"/>
      <c r="GV592" s="7"/>
      <c r="GW592" s="42"/>
      <c r="GX592" s="7"/>
      <c r="GY592" s="42"/>
      <c r="GZ592" s="7"/>
      <c r="HA592" s="96"/>
      <c r="HB592" s="42"/>
      <c r="HD592" s="42"/>
      <c r="HF592" s="7"/>
    </row>
    <row r="593" spans="1:214" customFormat="1" ht="15" hidden="1" x14ac:dyDescent="0.25">
      <c r="A593" s="52"/>
      <c r="B593" s="53" t="s">
        <v>57</v>
      </c>
      <c r="C593" s="293" t="s">
        <v>61</v>
      </c>
      <c r="D593" s="293"/>
      <c r="E593" s="293"/>
      <c r="F593" s="293"/>
      <c r="G593" s="293"/>
      <c r="H593" s="54" t="s">
        <v>62</v>
      </c>
      <c r="I593" s="55"/>
      <c r="J593" s="55"/>
      <c r="K593" s="56">
        <v>75.924000000000007</v>
      </c>
      <c r="L593" s="57"/>
      <c r="M593" s="55"/>
      <c r="N593" s="57"/>
      <c r="O593" s="55"/>
      <c r="P593" s="58">
        <v>27748.7</v>
      </c>
      <c r="GO593" s="42"/>
      <c r="GP593" s="42"/>
      <c r="GQ593" s="42"/>
      <c r="GR593" s="42"/>
      <c r="GS593" s="42"/>
      <c r="GT593" s="42"/>
      <c r="GU593" s="7" t="s">
        <v>61</v>
      </c>
      <c r="GV593" s="7"/>
      <c r="GW593" s="42"/>
      <c r="GX593" s="7"/>
      <c r="GY593" s="42"/>
      <c r="GZ593" s="7"/>
      <c r="HA593" s="96"/>
      <c r="HB593" s="42"/>
      <c r="HD593" s="42"/>
      <c r="HF593" s="7"/>
    </row>
    <row r="594" spans="1:214" customFormat="1" ht="15" hidden="1" x14ac:dyDescent="0.25">
      <c r="A594" s="59"/>
      <c r="B594" s="53" t="s">
        <v>386</v>
      </c>
      <c r="C594" s="293" t="s">
        <v>387</v>
      </c>
      <c r="D594" s="293"/>
      <c r="E594" s="293"/>
      <c r="F594" s="293"/>
      <c r="G594" s="293"/>
      <c r="H594" s="54" t="s">
        <v>62</v>
      </c>
      <c r="I594" s="78">
        <v>14.06</v>
      </c>
      <c r="J594" s="78">
        <v>1.35</v>
      </c>
      <c r="K594" s="56">
        <v>75.924000000000007</v>
      </c>
      <c r="L594" s="62"/>
      <c r="M594" s="63"/>
      <c r="N594" s="64">
        <v>365.48</v>
      </c>
      <c r="O594" s="55"/>
      <c r="P594" s="58">
        <v>27748.7</v>
      </c>
      <c r="Q594" s="65"/>
      <c r="R594" s="65"/>
      <c r="GO594" s="42"/>
      <c r="GP594" s="42"/>
      <c r="GQ594" s="42"/>
      <c r="GR594" s="42"/>
      <c r="GS594" s="42"/>
      <c r="GT594" s="42"/>
      <c r="GU594" s="7"/>
      <c r="GV594" s="7" t="s">
        <v>387</v>
      </c>
      <c r="GW594" s="42"/>
      <c r="GX594" s="7"/>
      <c r="GY594" s="42"/>
      <c r="GZ594" s="7"/>
      <c r="HA594" s="96"/>
      <c r="HB594" s="42"/>
      <c r="HD594" s="42"/>
      <c r="HF594" s="7"/>
    </row>
    <row r="595" spans="1:214" customFormat="1" ht="15" hidden="1" x14ac:dyDescent="0.25">
      <c r="A595" s="52"/>
      <c r="B595" s="53" t="s">
        <v>73</v>
      </c>
      <c r="C595" s="293" t="s">
        <v>84</v>
      </c>
      <c r="D595" s="293"/>
      <c r="E595" s="293"/>
      <c r="F595" s="293"/>
      <c r="G595" s="293"/>
      <c r="H595" s="54"/>
      <c r="I595" s="55"/>
      <c r="J595" s="55"/>
      <c r="K595" s="55"/>
      <c r="L595" s="57"/>
      <c r="M595" s="55"/>
      <c r="N595" s="57"/>
      <c r="O595" s="55"/>
      <c r="P595" s="58">
        <v>35865.99</v>
      </c>
      <c r="GO595" s="42"/>
      <c r="GP595" s="42"/>
      <c r="GQ595" s="42"/>
      <c r="GR595" s="42"/>
      <c r="GS595" s="42"/>
      <c r="GT595" s="42"/>
      <c r="GU595" s="7" t="s">
        <v>84</v>
      </c>
      <c r="GV595" s="7"/>
      <c r="GW595" s="42"/>
      <c r="GX595" s="7"/>
      <c r="GY595" s="42"/>
      <c r="GZ595" s="7"/>
      <c r="HA595" s="96"/>
      <c r="HB595" s="42"/>
      <c r="HD595" s="42"/>
      <c r="HF595" s="7"/>
    </row>
    <row r="596" spans="1:214" customFormat="1" ht="15" hidden="1" x14ac:dyDescent="0.25">
      <c r="A596" s="52"/>
      <c r="B596" s="53"/>
      <c r="C596" s="293" t="s">
        <v>85</v>
      </c>
      <c r="D596" s="293"/>
      <c r="E596" s="293"/>
      <c r="F596" s="293"/>
      <c r="G596" s="293"/>
      <c r="H596" s="54" t="s">
        <v>62</v>
      </c>
      <c r="I596" s="55"/>
      <c r="J596" s="55"/>
      <c r="K596" s="74">
        <v>24.3</v>
      </c>
      <c r="L596" s="57"/>
      <c r="M596" s="55"/>
      <c r="N596" s="57"/>
      <c r="O596" s="55"/>
      <c r="P596" s="58">
        <v>10870.11</v>
      </c>
      <c r="GO596" s="42"/>
      <c r="GP596" s="42"/>
      <c r="GQ596" s="42"/>
      <c r="GR596" s="42"/>
      <c r="GS596" s="42"/>
      <c r="GT596" s="42"/>
      <c r="GU596" s="7" t="s">
        <v>85</v>
      </c>
      <c r="GV596" s="7"/>
      <c r="GW596" s="42"/>
      <c r="GX596" s="7"/>
      <c r="GY596" s="42"/>
      <c r="GZ596" s="7"/>
      <c r="HA596" s="96"/>
      <c r="HB596" s="42"/>
      <c r="HD596" s="42"/>
      <c r="HF596" s="7"/>
    </row>
    <row r="597" spans="1:214" customFormat="1" ht="15" hidden="1" x14ac:dyDescent="0.25">
      <c r="A597" s="59"/>
      <c r="B597" s="53" t="s">
        <v>153</v>
      </c>
      <c r="C597" s="293" t="s">
        <v>154</v>
      </c>
      <c r="D597" s="293"/>
      <c r="E597" s="293"/>
      <c r="F597" s="293"/>
      <c r="G597" s="293"/>
      <c r="H597" s="54" t="s">
        <v>88</v>
      </c>
      <c r="I597" s="78">
        <v>2.58</v>
      </c>
      <c r="J597" s="78">
        <v>1.35</v>
      </c>
      <c r="K597" s="56">
        <v>13.932</v>
      </c>
      <c r="L597" s="62"/>
      <c r="M597" s="63"/>
      <c r="N597" s="64">
        <v>1610.55</v>
      </c>
      <c r="O597" s="55"/>
      <c r="P597" s="58">
        <v>22438.18</v>
      </c>
      <c r="Q597" s="65"/>
      <c r="R597" s="65"/>
      <c r="GO597" s="42"/>
      <c r="GP597" s="42"/>
      <c r="GQ597" s="42"/>
      <c r="GR597" s="42"/>
      <c r="GS597" s="42"/>
      <c r="GT597" s="42"/>
      <c r="GU597" s="7"/>
      <c r="GV597" s="7" t="s">
        <v>154</v>
      </c>
      <c r="GW597" s="42"/>
      <c r="GX597" s="7"/>
      <c r="GY597" s="42"/>
      <c r="GZ597" s="7"/>
      <c r="HA597" s="96"/>
      <c r="HB597" s="42"/>
      <c r="HD597" s="42"/>
      <c r="HF597" s="7"/>
    </row>
    <row r="598" spans="1:214" customFormat="1" ht="15" hidden="1" x14ac:dyDescent="0.25">
      <c r="A598" s="70"/>
      <c r="B598" s="53" t="s">
        <v>89</v>
      </c>
      <c r="C598" s="293" t="s">
        <v>90</v>
      </c>
      <c r="D598" s="293"/>
      <c r="E598" s="293"/>
      <c r="F598" s="293"/>
      <c r="G598" s="293"/>
      <c r="H598" s="54" t="s">
        <v>62</v>
      </c>
      <c r="I598" s="78">
        <v>2.58</v>
      </c>
      <c r="J598" s="78">
        <v>1.35</v>
      </c>
      <c r="K598" s="56">
        <v>13.932</v>
      </c>
      <c r="L598" s="57"/>
      <c r="M598" s="55"/>
      <c r="N598" s="81">
        <v>476.71</v>
      </c>
      <c r="O598" s="55"/>
      <c r="P598" s="58">
        <v>6641.52</v>
      </c>
      <c r="GO598" s="42"/>
      <c r="GP598" s="42"/>
      <c r="GQ598" s="42"/>
      <c r="GR598" s="42"/>
      <c r="GS598" s="42"/>
      <c r="GT598" s="42"/>
      <c r="GU598" s="7"/>
      <c r="GV598" s="7"/>
      <c r="GW598" s="42"/>
      <c r="GX598" s="7"/>
      <c r="GY598" s="42"/>
      <c r="GZ598" s="7" t="s">
        <v>90</v>
      </c>
      <c r="HA598" s="96"/>
      <c r="HB598" s="42"/>
      <c r="HD598" s="42"/>
      <c r="HF598" s="7"/>
    </row>
    <row r="599" spans="1:214" customFormat="1" ht="23.25" hidden="1" x14ac:dyDescent="0.25">
      <c r="A599" s="59"/>
      <c r="B599" s="53" t="s">
        <v>157</v>
      </c>
      <c r="C599" s="293" t="s">
        <v>158</v>
      </c>
      <c r="D599" s="293"/>
      <c r="E599" s="293"/>
      <c r="F599" s="293"/>
      <c r="G599" s="293"/>
      <c r="H599" s="54" t="s">
        <v>88</v>
      </c>
      <c r="I599" s="78">
        <v>1.92</v>
      </c>
      <c r="J599" s="78">
        <v>1.35</v>
      </c>
      <c r="K599" s="56">
        <v>10.368</v>
      </c>
      <c r="L599" s="62"/>
      <c r="M599" s="63"/>
      <c r="N599" s="64">
        <v>1122.76</v>
      </c>
      <c r="O599" s="55"/>
      <c r="P599" s="58">
        <v>11640.78</v>
      </c>
      <c r="Q599" s="65"/>
      <c r="R599" s="65"/>
      <c r="GO599" s="42"/>
      <c r="GP599" s="42"/>
      <c r="GQ599" s="42"/>
      <c r="GR599" s="42"/>
      <c r="GS599" s="42"/>
      <c r="GT599" s="42"/>
      <c r="GU599" s="7"/>
      <c r="GV599" s="7" t="s">
        <v>158</v>
      </c>
      <c r="GW599" s="42"/>
      <c r="GX599" s="7"/>
      <c r="GY599" s="42"/>
      <c r="GZ599" s="7"/>
      <c r="HA599" s="96"/>
      <c r="HB599" s="42"/>
      <c r="HD599" s="42"/>
      <c r="HF599" s="7"/>
    </row>
    <row r="600" spans="1:214" customFormat="1" ht="15" hidden="1" x14ac:dyDescent="0.25">
      <c r="A600" s="70"/>
      <c r="B600" s="53" t="s">
        <v>159</v>
      </c>
      <c r="C600" s="293" t="s">
        <v>160</v>
      </c>
      <c r="D600" s="293"/>
      <c r="E600" s="293"/>
      <c r="F600" s="293"/>
      <c r="G600" s="293"/>
      <c r="H600" s="54" t="s">
        <v>62</v>
      </c>
      <c r="I600" s="78">
        <v>1.92</v>
      </c>
      <c r="J600" s="78">
        <v>1.35</v>
      </c>
      <c r="K600" s="56">
        <v>10.368</v>
      </c>
      <c r="L600" s="57"/>
      <c r="M600" s="55"/>
      <c r="N600" s="81">
        <v>407.85</v>
      </c>
      <c r="O600" s="55"/>
      <c r="P600" s="58">
        <v>4228.59</v>
      </c>
      <c r="GO600" s="42"/>
      <c r="GP600" s="42"/>
      <c r="GQ600" s="42"/>
      <c r="GR600" s="42"/>
      <c r="GS600" s="42"/>
      <c r="GT600" s="42"/>
      <c r="GU600" s="7"/>
      <c r="GV600" s="7"/>
      <c r="GW600" s="42"/>
      <c r="GX600" s="7"/>
      <c r="GY600" s="42"/>
      <c r="GZ600" s="7" t="s">
        <v>160</v>
      </c>
      <c r="HA600" s="96"/>
      <c r="HB600" s="42"/>
      <c r="HD600" s="42"/>
      <c r="HF600" s="7"/>
    </row>
    <row r="601" spans="1:214" customFormat="1" ht="15" hidden="1" x14ac:dyDescent="0.25">
      <c r="A601" s="59"/>
      <c r="B601" s="53" t="s">
        <v>161</v>
      </c>
      <c r="C601" s="293" t="s">
        <v>162</v>
      </c>
      <c r="D601" s="293"/>
      <c r="E601" s="293"/>
      <c r="F601" s="293"/>
      <c r="G601" s="293"/>
      <c r="H601" s="54" t="s">
        <v>88</v>
      </c>
      <c r="I601" s="78">
        <v>1.92</v>
      </c>
      <c r="J601" s="78">
        <v>1.35</v>
      </c>
      <c r="K601" s="56">
        <v>10.368</v>
      </c>
      <c r="L601" s="82">
        <v>105.74</v>
      </c>
      <c r="M601" s="80">
        <v>1.63</v>
      </c>
      <c r="N601" s="64">
        <v>172.36</v>
      </c>
      <c r="O601" s="55"/>
      <c r="P601" s="58">
        <v>1787.03</v>
      </c>
      <c r="Q601" s="65"/>
      <c r="R601" s="65"/>
      <c r="GO601" s="42"/>
      <c r="GP601" s="42"/>
      <c r="GQ601" s="42"/>
      <c r="GR601" s="42"/>
      <c r="GS601" s="42"/>
      <c r="GT601" s="42"/>
      <c r="GU601" s="7"/>
      <c r="GV601" s="7" t="s">
        <v>162</v>
      </c>
      <c r="GW601" s="42"/>
      <c r="GX601" s="7"/>
      <c r="GY601" s="42"/>
      <c r="GZ601" s="7"/>
      <c r="HA601" s="96"/>
      <c r="HB601" s="42"/>
      <c r="HD601" s="42"/>
      <c r="HF601" s="7"/>
    </row>
    <row r="602" spans="1:214" customFormat="1" ht="15" x14ac:dyDescent="0.25">
      <c r="A602" s="66"/>
      <c r="B602" s="67"/>
      <c r="C602" s="294" t="s">
        <v>65</v>
      </c>
      <c r="D602" s="294"/>
      <c r="E602" s="294"/>
      <c r="F602" s="294"/>
      <c r="G602" s="294"/>
      <c r="H602" s="45"/>
      <c r="I602" s="46"/>
      <c r="J602" s="46"/>
      <c r="K602" s="46"/>
      <c r="L602" s="49"/>
      <c r="M602" s="46"/>
      <c r="N602" s="68"/>
      <c r="O602" s="46"/>
      <c r="P602" s="69">
        <v>74484.800000000003</v>
      </c>
      <c r="Q602" s="65"/>
      <c r="R602" s="65"/>
      <c r="GO602" s="42"/>
      <c r="GP602" s="42"/>
      <c r="GQ602" s="42"/>
      <c r="GR602" s="42"/>
      <c r="GS602" s="42"/>
      <c r="GT602" s="42"/>
      <c r="GU602" s="7"/>
      <c r="GV602" s="7"/>
      <c r="GW602" s="42" t="s">
        <v>65</v>
      </c>
      <c r="GX602" s="7"/>
      <c r="GY602" s="42"/>
      <c r="GZ602" s="7"/>
      <c r="HA602" s="96"/>
      <c r="HB602" s="42"/>
      <c r="HD602" s="42"/>
      <c r="HF602" s="7"/>
    </row>
    <row r="603" spans="1:214" customFormat="1" ht="15" x14ac:dyDescent="0.25">
      <c r="A603" s="70"/>
      <c r="B603" s="53"/>
      <c r="C603" s="293" t="s">
        <v>66</v>
      </c>
      <c r="D603" s="293"/>
      <c r="E603" s="293"/>
      <c r="F603" s="293"/>
      <c r="G603" s="293"/>
      <c r="H603" s="54"/>
      <c r="I603" s="55"/>
      <c r="J603" s="55"/>
      <c r="K603" s="55"/>
      <c r="L603" s="57"/>
      <c r="M603" s="55"/>
      <c r="N603" s="57"/>
      <c r="O603" s="55"/>
      <c r="P603" s="58">
        <v>38618.81</v>
      </c>
      <c r="GO603" s="42"/>
      <c r="GP603" s="42"/>
      <c r="GQ603" s="42"/>
      <c r="GR603" s="42"/>
      <c r="GS603" s="42"/>
      <c r="GT603" s="42"/>
      <c r="GU603" s="7"/>
      <c r="GV603" s="7"/>
      <c r="GW603" s="42"/>
      <c r="GX603" s="7" t="s">
        <v>66</v>
      </c>
      <c r="GY603" s="42"/>
      <c r="GZ603" s="7"/>
      <c r="HA603" s="96"/>
      <c r="HB603" s="42"/>
      <c r="HD603" s="42"/>
      <c r="HF603" s="7"/>
    </row>
    <row r="604" spans="1:214" customFormat="1" ht="15" x14ac:dyDescent="0.25">
      <c r="A604" s="70"/>
      <c r="B604" s="53" t="s">
        <v>420</v>
      </c>
      <c r="C604" s="293" t="s">
        <v>421</v>
      </c>
      <c r="D604" s="293"/>
      <c r="E604" s="293"/>
      <c r="F604" s="293"/>
      <c r="G604" s="293"/>
      <c r="H604" s="54" t="s">
        <v>69</v>
      </c>
      <c r="I604" s="60">
        <v>106</v>
      </c>
      <c r="J604" s="55"/>
      <c r="K604" s="60">
        <v>106</v>
      </c>
      <c r="L604" s="57"/>
      <c r="M604" s="55"/>
      <c r="N604" s="57"/>
      <c r="O604" s="55"/>
      <c r="P604" s="58">
        <v>40935.94</v>
      </c>
      <c r="GO604" s="42"/>
      <c r="GP604" s="42"/>
      <c r="GQ604" s="42"/>
      <c r="GR604" s="42"/>
      <c r="GS604" s="42"/>
      <c r="GT604" s="42"/>
      <c r="GU604" s="7"/>
      <c r="GV604" s="7"/>
      <c r="GW604" s="42"/>
      <c r="GX604" s="7" t="s">
        <v>421</v>
      </c>
      <c r="GY604" s="42"/>
      <c r="GZ604" s="7"/>
      <c r="HA604" s="96"/>
      <c r="HB604" s="42"/>
      <c r="HD604" s="42"/>
      <c r="HF604" s="7"/>
    </row>
    <row r="605" spans="1:214" customFormat="1" ht="15" x14ac:dyDescent="0.25">
      <c r="A605" s="70"/>
      <c r="B605" s="53" t="s">
        <v>422</v>
      </c>
      <c r="C605" s="293" t="s">
        <v>423</v>
      </c>
      <c r="D605" s="293"/>
      <c r="E605" s="293"/>
      <c r="F605" s="293"/>
      <c r="G605" s="293"/>
      <c r="H605" s="54" t="s">
        <v>69</v>
      </c>
      <c r="I605" s="60">
        <v>45</v>
      </c>
      <c r="J605" s="55"/>
      <c r="K605" s="60">
        <v>45</v>
      </c>
      <c r="L605" s="57"/>
      <c r="M605" s="55"/>
      <c r="N605" s="57"/>
      <c r="O605" s="55"/>
      <c r="P605" s="58">
        <v>17378.46</v>
      </c>
      <c r="GO605" s="42"/>
      <c r="GP605" s="42"/>
      <c r="GQ605" s="42"/>
      <c r="GR605" s="42"/>
      <c r="GS605" s="42"/>
      <c r="GT605" s="42"/>
      <c r="GU605" s="7"/>
      <c r="GV605" s="7"/>
      <c r="GW605" s="42"/>
      <c r="GX605" s="7" t="s">
        <v>423</v>
      </c>
      <c r="GY605" s="42"/>
      <c r="GZ605" s="7"/>
      <c r="HA605" s="96"/>
      <c r="HB605" s="42"/>
      <c r="HD605" s="42"/>
      <c r="HF605" s="7"/>
    </row>
    <row r="606" spans="1:214" customFormat="1" ht="15" x14ac:dyDescent="0.25">
      <c r="A606" s="71"/>
      <c r="B606" s="72"/>
      <c r="C606" s="294" t="s">
        <v>72</v>
      </c>
      <c r="D606" s="294"/>
      <c r="E606" s="294"/>
      <c r="F606" s="294"/>
      <c r="G606" s="294"/>
      <c r="H606" s="45"/>
      <c r="I606" s="46"/>
      <c r="J606" s="46"/>
      <c r="K606" s="46"/>
      <c r="L606" s="49"/>
      <c r="M606" s="46"/>
      <c r="N606" s="68">
        <v>33199.800000000003</v>
      </c>
      <c r="O606" s="46"/>
      <c r="P606" s="69">
        <v>132799.20000000001</v>
      </c>
      <c r="GO606" s="42"/>
      <c r="GP606" s="42"/>
      <c r="GQ606" s="42"/>
      <c r="GR606" s="42"/>
      <c r="GS606" s="42"/>
      <c r="GT606" s="42"/>
      <c r="GU606" s="7"/>
      <c r="GV606" s="7"/>
      <c r="GW606" s="42"/>
      <c r="GX606" s="7"/>
      <c r="GY606" s="42" t="s">
        <v>72</v>
      </c>
      <c r="GZ606" s="7"/>
      <c r="HA606" s="96"/>
      <c r="HB606" s="42"/>
      <c r="HD606" s="42"/>
      <c r="HF606" s="7"/>
    </row>
    <row r="607" spans="1:214" customFormat="1" ht="34.5" x14ac:dyDescent="0.25">
      <c r="A607" s="43" t="s">
        <v>427</v>
      </c>
      <c r="B607" s="44" t="s">
        <v>428</v>
      </c>
      <c r="C607" s="295" t="s">
        <v>429</v>
      </c>
      <c r="D607" s="295"/>
      <c r="E607" s="295"/>
      <c r="F607" s="295"/>
      <c r="G607" s="295"/>
      <c r="H607" s="45" t="s">
        <v>211</v>
      </c>
      <c r="I607" s="46">
        <v>6.78</v>
      </c>
      <c r="J607" s="47">
        <v>1</v>
      </c>
      <c r="K607" s="48">
        <v>6.78</v>
      </c>
      <c r="L607" s="49"/>
      <c r="M607" s="46"/>
      <c r="N607" s="50"/>
      <c r="O607" s="46"/>
      <c r="P607" s="51"/>
      <c r="GO607" s="42"/>
      <c r="GP607" s="42" t="s">
        <v>429</v>
      </c>
      <c r="GQ607" s="42" t="s">
        <v>6</v>
      </c>
      <c r="GR607" s="42" t="s">
        <v>6</v>
      </c>
      <c r="GS607" s="42" t="s">
        <v>6</v>
      </c>
      <c r="GT607" s="42" t="s">
        <v>6</v>
      </c>
      <c r="GU607" s="7"/>
      <c r="GV607" s="7"/>
      <c r="GW607" s="42"/>
      <c r="GX607" s="7"/>
      <c r="GY607" s="42"/>
      <c r="GZ607" s="7"/>
      <c r="HA607" s="96"/>
      <c r="HB607" s="42"/>
      <c r="HD607" s="42"/>
      <c r="HF607" s="7"/>
    </row>
    <row r="608" spans="1:214" customFormat="1" ht="15" hidden="1" x14ac:dyDescent="0.25">
      <c r="A608" s="52"/>
      <c r="B608" s="53" t="s">
        <v>57</v>
      </c>
      <c r="C608" s="293" t="s">
        <v>61</v>
      </c>
      <c r="D608" s="293"/>
      <c r="E608" s="293"/>
      <c r="F608" s="293"/>
      <c r="G608" s="293"/>
      <c r="H608" s="54" t="s">
        <v>62</v>
      </c>
      <c r="I608" s="55"/>
      <c r="J608" s="55"/>
      <c r="K608" s="73">
        <v>91.255409999999998</v>
      </c>
      <c r="L608" s="57"/>
      <c r="M608" s="55"/>
      <c r="N608" s="57"/>
      <c r="O608" s="55"/>
      <c r="P608" s="58">
        <v>34802.080000000002</v>
      </c>
      <c r="GO608" s="42"/>
      <c r="GP608" s="42"/>
      <c r="GQ608" s="42"/>
      <c r="GR608" s="42"/>
      <c r="GS608" s="42"/>
      <c r="GT608" s="42"/>
      <c r="GU608" s="7" t="s">
        <v>61</v>
      </c>
      <c r="GV608" s="7"/>
      <c r="GW608" s="42"/>
      <c r="GX608" s="7"/>
      <c r="GY608" s="42"/>
      <c r="GZ608" s="7"/>
      <c r="HA608" s="96"/>
      <c r="HB608" s="42"/>
      <c r="HD608" s="42"/>
      <c r="HF608" s="7"/>
    </row>
    <row r="609" spans="1:214" customFormat="1" ht="15" hidden="1" x14ac:dyDescent="0.25">
      <c r="A609" s="59"/>
      <c r="B609" s="53" t="s">
        <v>430</v>
      </c>
      <c r="C609" s="293" t="s">
        <v>431</v>
      </c>
      <c r="D609" s="293"/>
      <c r="E609" s="293"/>
      <c r="F609" s="293"/>
      <c r="G609" s="293"/>
      <c r="H609" s="54" t="s">
        <v>62</v>
      </c>
      <c r="I609" s="78">
        <v>9.9700000000000006</v>
      </c>
      <c r="J609" s="78">
        <v>1.35</v>
      </c>
      <c r="K609" s="73">
        <v>91.255409999999998</v>
      </c>
      <c r="L609" s="62"/>
      <c r="M609" s="63"/>
      <c r="N609" s="64">
        <v>381.37</v>
      </c>
      <c r="O609" s="55"/>
      <c r="P609" s="58">
        <v>34802.080000000002</v>
      </c>
      <c r="Q609" s="65"/>
      <c r="R609" s="65"/>
      <c r="GO609" s="42"/>
      <c r="GP609" s="42"/>
      <c r="GQ609" s="42"/>
      <c r="GR609" s="42"/>
      <c r="GS609" s="42"/>
      <c r="GT609" s="42"/>
      <c r="GU609" s="7"/>
      <c r="GV609" s="7" t="s">
        <v>431</v>
      </c>
      <c r="GW609" s="42"/>
      <c r="GX609" s="7"/>
      <c r="GY609" s="42"/>
      <c r="GZ609" s="7"/>
      <c r="HA609" s="96"/>
      <c r="HB609" s="42"/>
      <c r="HD609" s="42"/>
      <c r="HF609" s="7"/>
    </row>
    <row r="610" spans="1:214" customFormat="1" ht="15" hidden="1" x14ac:dyDescent="0.25">
      <c r="A610" s="52"/>
      <c r="B610" s="53" t="s">
        <v>73</v>
      </c>
      <c r="C610" s="293" t="s">
        <v>84</v>
      </c>
      <c r="D610" s="293"/>
      <c r="E610" s="293"/>
      <c r="F610" s="293"/>
      <c r="G610" s="293"/>
      <c r="H610" s="54"/>
      <c r="I610" s="55"/>
      <c r="J610" s="55"/>
      <c r="K610" s="55"/>
      <c r="L610" s="57"/>
      <c r="M610" s="55"/>
      <c r="N610" s="57"/>
      <c r="O610" s="55"/>
      <c r="P610" s="58">
        <v>453999.42</v>
      </c>
      <c r="GO610" s="42"/>
      <c r="GP610" s="42"/>
      <c r="GQ610" s="42"/>
      <c r="GR610" s="42"/>
      <c r="GS610" s="42"/>
      <c r="GT610" s="42"/>
      <c r="GU610" s="7" t="s">
        <v>84</v>
      </c>
      <c r="GV610" s="7"/>
      <c r="GW610" s="42"/>
      <c r="GX610" s="7"/>
      <c r="GY610" s="42"/>
      <c r="GZ610" s="7"/>
      <c r="HA610" s="96"/>
      <c r="HB610" s="42"/>
      <c r="HD610" s="42"/>
      <c r="HF610" s="7"/>
    </row>
    <row r="611" spans="1:214" customFormat="1" ht="15" hidden="1" x14ac:dyDescent="0.25">
      <c r="A611" s="52"/>
      <c r="B611" s="53"/>
      <c r="C611" s="293" t="s">
        <v>85</v>
      </c>
      <c r="D611" s="293"/>
      <c r="E611" s="293"/>
      <c r="F611" s="293"/>
      <c r="G611" s="293"/>
      <c r="H611" s="54" t="s">
        <v>62</v>
      </c>
      <c r="I611" s="55"/>
      <c r="J611" s="55"/>
      <c r="K611" s="73">
        <v>160.26902999999999</v>
      </c>
      <c r="L611" s="57"/>
      <c r="M611" s="55"/>
      <c r="N611" s="57"/>
      <c r="O611" s="55"/>
      <c r="P611" s="58">
        <v>79549.7</v>
      </c>
      <c r="GO611" s="42"/>
      <c r="GP611" s="42"/>
      <c r="GQ611" s="42"/>
      <c r="GR611" s="42"/>
      <c r="GS611" s="42"/>
      <c r="GT611" s="42"/>
      <c r="GU611" s="7" t="s">
        <v>85</v>
      </c>
      <c r="GV611" s="7"/>
      <c r="GW611" s="42"/>
      <c r="GX611" s="7"/>
      <c r="GY611" s="42"/>
      <c r="GZ611" s="7"/>
      <c r="HA611" s="96"/>
      <c r="HB611" s="42"/>
      <c r="HD611" s="42"/>
      <c r="HF611" s="7"/>
    </row>
    <row r="612" spans="1:214" customFormat="1" ht="45.75" hidden="1" x14ac:dyDescent="0.25">
      <c r="A612" s="59"/>
      <c r="B612" s="53" t="s">
        <v>432</v>
      </c>
      <c r="C612" s="293" t="s">
        <v>433</v>
      </c>
      <c r="D612" s="293"/>
      <c r="E612" s="293"/>
      <c r="F612" s="293"/>
      <c r="G612" s="293"/>
      <c r="H612" s="54" t="s">
        <v>88</v>
      </c>
      <c r="I612" s="74">
        <v>7.5</v>
      </c>
      <c r="J612" s="78">
        <v>1.35</v>
      </c>
      <c r="K612" s="61">
        <v>68.647499999999994</v>
      </c>
      <c r="L612" s="79">
        <v>4836.09</v>
      </c>
      <c r="M612" s="80">
        <v>1.28</v>
      </c>
      <c r="N612" s="64">
        <v>6190.2</v>
      </c>
      <c r="O612" s="55"/>
      <c r="P612" s="58">
        <v>424941.75</v>
      </c>
      <c r="Q612" s="65"/>
      <c r="R612" s="65"/>
      <c r="GO612" s="42"/>
      <c r="GP612" s="42"/>
      <c r="GQ612" s="42"/>
      <c r="GR612" s="42"/>
      <c r="GS612" s="42"/>
      <c r="GT612" s="42"/>
      <c r="GU612" s="7"/>
      <c r="GV612" s="7" t="s">
        <v>433</v>
      </c>
      <c r="GW612" s="42"/>
      <c r="GX612" s="7"/>
      <c r="GY612" s="42"/>
      <c r="GZ612" s="7"/>
      <c r="HA612" s="96"/>
      <c r="HB612" s="42"/>
      <c r="HD612" s="42"/>
      <c r="HF612" s="7"/>
    </row>
    <row r="613" spans="1:214" customFormat="1" ht="15" hidden="1" x14ac:dyDescent="0.25">
      <c r="A613" s="70"/>
      <c r="B613" s="53" t="s">
        <v>434</v>
      </c>
      <c r="C613" s="293" t="s">
        <v>435</v>
      </c>
      <c r="D613" s="293"/>
      <c r="E613" s="293"/>
      <c r="F613" s="293"/>
      <c r="G613" s="293"/>
      <c r="H613" s="54" t="s">
        <v>62</v>
      </c>
      <c r="I613" s="60">
        <v>15</v>
      </c>
      <c r="J613" s="78">
        <v>1.35</v>
      </c>
      <c r="K613" s="56">
        <v>137.29499999999999</v>
      </c>
      <c r="L613" s="57"/>
      <c r="M613" s="55"/>
      <c r="N613" s="81">
        <v>508.49</v>
      </c>
      <c r="O613" s="55"/>
      <c r="P613" s="58">
        <v>69813.13</v>
      </c>
      <c r="GO613" s="42"/>
      <c r="GP613" s="42"/>
      <c r="GQ613" s="42"/>
      <c r="GR613" s="42"/>
      <c r="GS613" s="42"/>
      <c r="GT613" s="42"/>
      <c r="GU613" s="7"/>
      <c r="GV613" s="7"/>
      <c r="GW613" s="42"/>
      <c r="GX613" s="7"/>
      <c r="GY613" s="42"/>
      <c r="GZ613" s="7" t="s">
        <v>435</v>
      </c>
      <c r="HA613" s="96"/>
      <c r="HB613" s="42"/>
      <c r="HD613" s="42"/>
      <c r="HF613" s="7"/>
    </row>
    <row r="614" spans="1:214" customFormat="1" ht="15" hidden="1" x14ac:dyDescent="0.25">
      <c r="A614" s="59"/>
      <c r="B614" s="53" t="s">
        <v>153</v>
      </c>
      <c r="C614" s="293" t="s">
        <v>154</v>
      </c>
      <c r="D614" s="293"/>
      <c r="E614" s="293"/>
      <c r="F614" s="293"/>
      <c r="G614" s="293"/>
      <c r="H614" s="54" t="s">
        <v>88</v>
      </c>
      <c r="I614" s="78">
        <v>1.42</v>
      </c>
      <c r="J614" s="78">
        <v>1.35</v>
      </c>
      <c r="K614" s="73">
        <v>12.997260000000001</v>
      </c>
      <c r="L614" s="62"/>
      <c r="M614" s="63"/>
      <c r="N614" s="64">
        <v>1610.55</v>
      </c>
      <c r="O614" s="55"/>
      <c r="P614" s="58">
        <v>20932.740000000002</v>
      </c>
      <c r="Q614" s="65"/>
      <c r="R614" s="65"/>
      <c r="GO614" s="42"/>
      <c r="GP614" s="42"/>
      <c r="GQ614" s="42"/>
      <c r="GR614" s="42"/>
      <c r="GS614" s="42"/>
      <c r="GT614" s="42"/>
      <c r="GU614" s="7"/>
      <c r="GV614" s="7" t="s">
        <v>154</v>
      </c>
      <c r="GW614" s="42"/>
      <c r="GX614" s="7"/>
      <c r="GY614" s="42"/>
      <c r="GZ614" s="7"/>
      <c r="HA614" s="96"/>
      <c r="HB614" s="42"/>
      <c r="HD614" s="42"/>
      <c r="HF614" s="7"/>
    </row>
    <row r="615" spans="1:214" customFormat="1" ht="15" hidden="1" x14ac:dyDescent="0.25">
      <c r="A615" s="70"/>
      <c r="B615" s="53" t="s">
        <v>89</v>
      </c>
      <c r="C615" s="293" t="s">
        <v>90</v>
      </c>
      <c r="D615" s="293"/>
      <c r="E615" s="293"/>
      <c r="F615" s="293"/>
      <c r="G615" s="293"/>
      <c r="H615" s="54" t="s">
        <v>62</v>
      </c>
      <c r="I615" s="78">
        <v>1.42</v>
      </c>
      <c r="J615" s="78">
        <v>1.35</v>
      </c>
      <c r="K615" s="73">
        <v>12.997260000000001</v>
      </c>
      <c r="L615" s="57"/>
      <c r="M615" s="55"/>
      <c r="N615" s="81">
        <v>476.71</v>
      </c>
      <c r="O615" s="55"/>
      <c r="P615" s="58">
        <v>6195.92</v>
      </c>
      <c r="GO615" s="42"/>
      <c r="GP615" s="42"/>
      <c r="GQ615" s="42"/>
      <c r="GR615" s="42"/>
      <c r="GS615" s="42"/>
      <c r="GT615" s="42"/>
      <c r="GU615" s="7"/>
      <c r="GV615" s="7"/>
      <c r="GW615" s="42"/>
      <c r="GX615" s="7"/>
      <c r="GY615" s="42"/>
      <c r="GZ615" s="7" t="s">
        <v>90</v>
      </c>
      <c r="HA615" s="96"/>
      <c r="HB615" s="42"/>
      <c r="HD615" s="42"/>
      <c r="HF615" s="7"/>
    </row>
    <row r="616" spans="1:214" customFormat="1" ht="15" hidden="1" x14ac:dyDescent="0.25">
      <c r="A616" s="59"/>
      <c r="B616" s="53" t="s">
        <v>436</v>
      </c>
      <c r="C616" s="293" t="s">
        <v>437</v>
      </c>
      <c r="D616" s="293"/>
      <c r="E616" s="293"/>
      <c r="F616" s="293"/>
      <c r="G616" s="293"/>
      <c r="H616" s="54" t="s">
        <v>88</v>
      </c>
      <c r="I616" s="78">
        <v>0.63</v>
      </c>
      <c r="J616" s="78">
        <v>1.35</v>
      </c>
      <c r="K616" s="73">
        <v>5.7663900000000003</v>
      </c>
      <c r="L616" s="62"/>
      <c r="M616" s="63"/>
      <c r="N616" s="64">
        <v>1.17</v>
      </c>
      <c r="O616" s="55"/>
      <c r="P616" s="58">
        <v>6.75</v>
      </c>
      <c r="Q616" s="65"/>
      <c r="R616" s="65"/>
      <c r="GO616" s="42"/>
      <c r="GP616" s="42"/>
      <c r="GQ616" s="42"/>
      <c r="GR616" s="42"/>
      <c r="GS616" s="42"/>
      <c r="GT616" s="42"/>
      <c r="GU616" s="7"/>
      <c r="GV616" s="7" t="s">
        <v>437</v>
      </c>
      <c r="GW616" s="42"/>
      <c r="GX616" s="7"/>
      <c r="GY616" s="42"/>
      <c r="GZ616" s="7"/>
      <c r="HA616" s="96"/>
      <c r="HB616" s="42"/>
      <c r="HD616" s="42"/>
      <c r="HF616" s="7"/>
    </row>
    <row r="617" spans="1:214" customFormat="1" ht="15" hidden="1" x14ac:dyDescent="0.25">
      <c r="A617" s="59"/>
      <c r="B617" s="53" t="s">
        <v>438</v>
      </c>
      <c r="C617" s="293" t="s">
        <v>439</v>
      </c>
      <c r="D617" s="293"/>
      <c r="E617" s="293"/>
      <c r="F617" s="293"/>
      <c r="G617" s="293"/>
      <c r="H617" s="54" t="s">
        <v>88</v>
      </c>
      <c r="I617" s="78">
        <v>0.59</v>
      </c>
      <c r="J617" s="78">
        <v>1.35</v>
      </c>
      <c r="K617" s="73">
        <v>5.4002699999999999</v>
      </c>
      <c r="L617" s="79">
        <v>1043.1400000000001</v>
      </c>
      <c r="M617" s="80">
        <v>1.35</v>
      </c>
      <c r="N617" s="64">
        <v>1408.24</v>
      </c>
      <c r="O617" s="55"/>
      <c r="P617" s="58">
        <v>7604.88</v>
      </c>
      <c r="Q617" s="65"/>
      <c r="R617" s="65"/>
      <c r="GO617" s="42"/>
      <c r="GP617" s="42"/>
      <c r="GQ617" s="42"/>
      <c r="GR617" s="42"/>
      <c r="GS617" s="42"/>
      <c r="GT617" s="42"/>
      <c r="GU617" s="7"/>
      <c r="GV617" s="7" t="s">
        <v>439</v>
      </c>
      <c r="GW617" s="42"/>
      <c r="GX617" s="7"/>
      <c r="GY617" s="42"/>
      <c r="GZ617" s="7"/>
      <c r="HA617" s="96"/>
      <c r="HB617" s="42"/>
      <c r="HD617" s="42"/>
      <c r="HF617" s="7"/>
    </row>
    <row r="618" spans="1:214" customFormat="1" ht="15" hidden="1" x14ac:dyDescent="0.25">
      <c r="A618" s="70"/>
      <c r="B618" s="53" t="s">
        <v>93</v>
      </c>
      <c r="C618" s="293" t="s">
        <v>94</v>
      </c>
      <c r="D618" s="293"/>
      <c r="E618" s="293"/>
      <c r="F618" s="293"/>
      <c r="G618" s="293"/>
      <c r="H618" s="54" t="s">
        <v>62</v>
      </c>
      <c r="I618" s="78">
        <v>0.59</v>
      </c>
      <c r="J618" s="78">
        <v>1.35</v>
      </c>
      <c r="K618" s="73">
        <v>5.4002699999999999</v>
      </c>
      <c r="L618" s="57"/>
      <c r="M618" s="55"/>
      <c r="N618" s="81">
        <v>354.89</v>
      </c>
      <c r="O618" s="55"/>
      <c r="P618" s="58">
        <v>1916.5</v>
      </c>
      <c r="GO618" s="42"/>
      <c r="GP618" s="42"/>
      <c r="GQ618" s="42"/>
      <c r="GR618" s="42"/>
      <c r="GS618" s="42"/>
      <c r="GT618" s="42"/>
      <c r="GU618" s="7"/>
      <c r="GV618" s="7"/>
      <c r="GW618" s="42"/>
      <c r="GX618" s="7"/>
      <c r="GY618" s="42"/>
      <c r="GZ618" s="7" t="s">
        <v>94</v>
      </c>
      <c r="HA618" s="96"/>
      <c r="HB618" s="42"/>
      <c r="HD618" s="42"/>
      <c r="HF618" s="7"/>
    </row>
    <row r="619" spans="1:214" customFormat="1" ht="15" hidden="1" x14ac:dyDescent="0.25">
      <c r="A619" s="59"/>
      <c r="B619" s="53" t="s">
        <v>163</v>
      </c>
      <c r="C619" s="293" t="s">
        <v>164</v>
      </c>
      <c r="D619" s="293"/>
      <c r="E619" s="293"/>
      <c r="F619" s="293"/>
      <c r="G619" s="293"/>
      <c r="H619" s="54" t="s">
        <v>88</v>
      </c>
      <c r="I619" s="74">
        <v>0.5</v>
      </c>
      <c r="J619" s="78">
        <v>1.35</v>
      </c>
      <c r="K619" s="61">
        <v>4.5765000000000002</v>
      </c>
      <c r="L619" s="62"/>
      <c r="M619" s="63"/>
      <c r="N619" s="64">
        <v>112.16</v>
      </c>
      <c r="O619" s="55"/>
      <c r="P619" s="58">
        <v>513.29999999999995</v>
      </c>
      <c r="Q619" s="65"/>
      <c r="R619" s="65"/>
      <c r="GO619" s="42"/>
      <c r="GP619" s="42"/>
      <c r="GQ619" s="42"/>
      <c r="GR619" s="42"/>
      <c r="GS619" s="42"/>
      <c r="GT619" s="42"/>
      <c r="GU619" s="7"/>
      <c r="GV619" s="7" t="s">
        <v>164</v>
      </c>
      <c r="GW619" s="42"/>
      <c r="GX619" s="7"/>
      <c r="GY619" s="42"/>
      <c r="GZ619" s="7"/>
      <c r="HA619" s="96"/>
      <c r="HB619" s="42"/>
      <c r="HD619" s="42"/>
      <c r="HF619" s="7"/>
    </row>
    <row r="620" spans="1:214" customFormat="1" ht="15" hidden="1" x14ac:dyDescent="0.25">
      <c r="A620" s="70"/>
      <c r="B620" s="53" t="s">
        <v>93</v>
      </c>
      <c r="C620" s="293" t="s">
        <v>94</v>
      </c>
      <c r="D620" s="293"/>
      <c r="E620" s="293"/>
      <c r="F620" s="293"/>
      <c r="G620" s="293"/>
      <c r="H620" s="54" t="s">
        <v>62</v>
      </c>
      <c r="I620" s="74">
        <v>0.5</v>
      </c>
      <c r="J620" s="78">
        <v>1.35</v>
      </c>
      <c r="K620" s="61">
        <v>4.5765000000000002</v>
      </c>
      <c r="L620" s="57"/>
      <c r="M620" s="55"/>
      <c r="N620" s="81">
        <v>354.89</v>
      </c>
      <c r="O620" s="55"/>
      <c r="P620" s="58">
        <v>1624.15</v>
      </c>
      <c r="GO620" s="42"/>
      <c r="GP620" s="42"/>
      <c r="GQ620" s="42"/>
      <c r="GR620" s="42"/>
      <c r="GS620" s="42"/>
      <c r="GT620" s="42"/>
      <c r="GU620" s="7"/>
      <c r="GV620" s="7"/>
      <c r="GW620" s="42"/>
      <c r="GX620" s="7"/>
      <c r="GY620" s="42"/>
      <c r="GZ620" s="7" t="s">
        <v>94</v>
      </c>
      <c r="HA620" s="96"/>
      <c r="HB620" s="42"/>
      <c r="HD620" s="42"/>
      <c r="HF620" s="7"/>
    </row>
    <row r="621" spans="1:214" customFormat="1" ht="15" hidden="1" x14ac:dyDescent="0.25">
      <c r="A621" s="52"/>
      <c r="B621" s="53" t="s">
        <v>95</v>
      </c>
      <c r="C621" s="293" t="s">
        <v>96</v>
      </c>
      <c r="D621" s="293"/>
      <c r="E621" s="293"/>
      <c r="F621" s="293"/>
      <c r="G621" s="293"/>
      <c r="H621" s="54"/>
      <c r="I621" s="55"/>
      <c r="J621" s="55"/>
      <c r="K621" s="55"/>
      <c r="L621" s="57"/>
      <c r="M621" s="55"/>
      <c r="N621" s="57"/>
      <c r="O621" s="55"/>
      <c r="P621" s="77">
        <v>288.89999999999998</v>
      </c>
      <c r="GO621" s="42"/>
      <c r="GP621" s="42"/>
      <c r="GQ621" s="42"/>
      <c r="GR621" s="42"/>
      <c r="GS621" s="42"/>
      <c r="GT621" s="42"/>
      <c r="GU621" s="7" t="s">
        <v>96</v>
      </c>
      <c r="GV621" s="7"/>
      <c r="GW621" s="42"/>
      <c r="GX621" s="7"/>
      <c r="GY621" s="42"/>
      <c r="GZ621" s="7"/>
      <c r="HA621" s="96"/>
      <c r="HB621" s="42"/>
      <c r="HD621" s="42"/>
      <c r="HF621" s="7"/>
    </row>
    <row r="622" spans="1:214" customFormat="1" ht="15" hidden="1" x14ac:dyDescent="0.25">
      <c r="A622" s="59"/>
      <c r="B622" s="53" t="s">
        <v>167</v>
      </c>
      <c r="C622" s="293" t="s">
        <v>168</v>
      </c>
      <c r="D622" s="293"/>
      <c r="E622" s="293"/>
      <c r="F622" s="293"/>
      <c r="G622" s="293"/>
      <c r="H622" s="54" t="s">
        <v>135</v>
      </c>
      <c r="I622" s="78">
        <v>1.53</v>
      </c>
      <c r="J622" s="55"/>
      <c r="K622" s="61">
        <v>10.3734</v>
      </c>
      <c r="L622" s="82">
        <v>35.71</v>
      </c>
      <c r="M622" s="80">
        <v>0.78</v>
      </c>
      <c r="N622" s="64">
        <v>27.85</v>
      </c>
      <c r="O622" s="55"/>
      <c r="P622" s="58">
        <v>288.89999999999998</v>
      </c>
      <c r="Q622" s="65"/>
      <c r="R622" s="65"/>
      <c r="GO622" s="42"/>
      <c r="GP622" s="42"/>
      <c r="GQ622" s="42"/>
      <c r="GR622" s="42"/>
      <c r="GS622" s="42"/>
      <c r="GT622" s="42"/>
      <c r="GU622" s="7"/>
      <c r="GV622" s="7" t="s">
        <v>168</v>
      </c>
      <c r="GW622" s="42"/>
      <c r="GX622" s="7"/>
      <c r="GY622" s="42"/>
      <c r="GZ622" s="7"/>
      <c r="HA622" s="96"/>
      <c r="HB622" s="42"/>
      <c r="HD622" s="42"/>
      <c r="HF622" s="7"/>
    </row>
    <row r="623" spans="1:214" customFormat="1" ht="15" hidden="1" x14ac:dyDescent="0.25">
      <c r="A623" s="88" t="s">
        <v>440</v>
      </c>
      <c r="B623" s="89" t="s">
        <v>441</v>
      </c>
      <c r="C623" s="299" t="s">
        <v>442</v>
      </c>
      <c r="D623" s="299"/>
      <c r="E623" s="299"/>
      <c r="F623" s="299"/>
      <c r="G623" s="299"/>
      <c r="H623" s="90" t="s">
        <v>118</v>
      </c>
      <c r="I623" s="91">
        <v>0</v>
      </c>
      <c r="J623" s="92"/>
      <c r="K623" s="91">
        <v>0</v>
      </c>
      <c r="L623" s="94"/>
      <c r="M623" s="92"/>
      <c r="N623" s="94"/>
      <c r="O623" s="92"/>
      <c r="P623" s="95"/>
      <c r="GO623" s="42"/>
      <c r="GP623" s="42"/>
      <c r="GQ623" s="42"/>
      <c r="GR623" s="42"/>
      <c r="GS623" s="42"/>
      <c r="GT623" s="42"/>
      <c r="GU623" s="7"/>
      <c r="GV623" s="7"/>
      <c r="GW623" s="42"/>
      <c r="GX623" s="7"/>
      <c r="GY623" s="42"/>
      <c r="GZ623" s="7"/>
      <c r="HA623" s="96" t="s">
        <v>442</v>
      </c>
      <c r="HB623" s="42"/>
      <c r="HD623" s="42"/>
      <c r="HF623" s="7"/>
    </row>
    <row r="624" spans="1:214" customFormat="1" ht="15" hidden="1" x14ac:dyDescent="0.25">
      <c r="A624" s="88" t="s">
        <v>440</v>
      </c>
      <c r="B624" s="89" t="s">
        <v>443</v>
      </c>
      <c r="C624" s="299" t="s">
        <v>444</v>
      </c>
      <c r="D624" s="299"/>
      <c r="E624" s="299"/>
      <c r="F624" s="299"/>
      <c r="G624" s="299"/>
      <c r="H624" s="90" t="s">
        <v>118</v>
      </c>
      <c r="I624" s="91">
        <v>0</v>
      </c>
      <c r="J624" s="92"/>
      <c r="K624" s="91">
        <v>0</v>
      </c>
      <c r="L624" s="94"/>
      <c r="M624" s="92"/>
      <c r="N624" s="94"/>
      <c r="O624" s="92"/>
      <c r="P624" s="95"/>
      <c r="GO624" s="42"/>
      <c r="GP624" s="42"/>
      <c r="GQ624" s="42"/>
      <c r="GR624" s="42"/>
      <c r="GS624" s="42"/>
      <c r="GT624" s="42"/>
      <c r="GU624" s="7"/>
      <c r="GV624" s="7"/>
      <c r="GW624" s="42"/>
      <c r="GX624" s="7"/>
      <c r="GY624" s="42"/>
      <c r="GZ624" s="7"/>
      <c r="HA624" s="96" t="s">
        <v>444</v>
      </c>
      <c r="HB624" s="42"/>
      <c r="HD624" s="42"/>
      <c r="HF624" s="7"/>
    </row>
    <row r="625" spans="1:214" customFormat="1" ht="15" x14ac:dyDescent="0.25">
      <c r="A625" s="66"/>
      <c r="B625" s="67"/>
      <c r="C625" s="294" t="s">
        <v>65</v>
      </c>
      <c r="D625" s="294"/>
      <c r="E625" s="294"/>
      <c r="F625" s="294"/>
      <c r="G625" s="294"/>
      <c r="H625" s="45"/>
      <c r="I625" s="46"/>
      <c r="J625" s="46"/>
      <c r="K625" s="46"/>
      <c r="L625" s="49"/>
      <c r="M625" s="46"/>
      <c r="N625" s="68"/>
      <c r="O625" s="46"/>
      <c r="P625" s="69">
        <v>568640.1</v>
      </c>
      <c r="Q625" s="65"/>
      <c r="R625" s="65"/>
      <c r="GO625" s="42"/>
      <c r="GP625" s="42"/>
      <c r="GQ625" s="42"/>
      <c r="GR625" s="42"/>
      <c r="GS625" s="42"/>
      <c r="GT625" s="42"/>
      <c r="GU625" s="7"/>
      <c r="GV625" s="7"/>
      <c r="GW625" s="42" t="s">
        <v>65</v>
      </c>
      <c r="GX625" s="7"/>
      <c r="GY625" s="42"/>
      <c r="GZ625" s="7"/>
      <c r="HA625" s="96"/>
      <c r="HB625" s="42"/>
      <c r="HD625" s="42"/>
      <c r="HF625" s="7"/>
    </row>
    <row r="626" spans="1:214" customFormat="1" ht="15" x14ac:dyDescent="0.25">
      <c r="A626" s="70"/>
      <c r="B626" s="53"/>
      <c r="C626" s="293" t="s">
        <v>66</v>
      </c>
      <c r="D626" s="293"/>
      <c r="E626" s="293"/>
      <c r="F626" s="293"/>
      <c r="G626" s="293"/>
      <c r="H626" s="54"/>
      <c r="I626" s="55"/>
      <c r="J626" s="55"/>
      <c r="K626" s="55"/>
      <c r="L626" s="57"/>
      <c r="M626" s="55"/>
      <c r="N626" s="57"/>
      <c r="O626" s="55"/>
      <c r="P626" s="58">
        <v>114351.78</v>
      </c>
      <c r="GO626" s="42"/>
      <c r="GP626" s="42"/>
      <c r="GQ626" s="42"/>
      <c r="GR626" s="42"/>
      <c r="GS626" s="42"/>
      <c r="GT626" s="42"/>
      <c r="GU626" s="7"/>
      <c r="GV626" s="7"/>
      <c r="GW626" s="42"/>
      <c r="GX626" s="7" t="s">
        <v>66</v>
      </c>
      <c r="GY626" s="42"/>
      <c r="GZ626" s="7"/>
      <c r="HA626" s="96"/>
      <c r="HB626" s="42"/>
      <c r="HD626" s="42"/>
      <c r="HF626" s="7"/>
    </row>
    <row r="627" spans="1:214" customFormat="1" ht="15" x14ac:dyDescent="0.25">
      <c r="A627" s="70"/>
      <c r="B627" s="53" t="s">
        <v>420</v>
      </c>
      <c r="C627" s="293" t="s">
        <v>421</v>
      </c>
      <c r="D627" s="293"/>
      <c r="E627" s="293"/>
      <c r="F627" s="293"/>
      <c r="G627" s="293"/>
      <c r="H627" s="54" t="s">
        <v>69</v>
      </c>
      <c r="I627" s="60">
        <v>106</v>
      </c>
      <c r="J627" s="55"/>
      <c r="K627" s="60">
        <v>106</v>
      </c>
      <c r="L627" s="57"/>
      <c r="M627" s="55"/>
      <c r="N627" s="57"/>
      <c r="O627" s="55"/>
      <c r="P627" s="58">
        <v>121212.89</v>
      </c>
      <c r="GO627" s="42"/>
      <c r="GP627" s="42"/>
      <c r="GQ627" s="42"/>
      <c r="GR627" s="42"/>
      <c r="GS627" s="42"/>
      <c r="GT627" s="42"/>
      <c r="GU627" s="7"/>
      <c r="GV627" s="7"/>
      <c r="GW627" s="42"/>
      <c r="GX627" s="7" t="s">
        <v>421</v>
      </c>
      <c r="GY627" s="42"/>
      <c r="GZ627" s="7"/>
      <c r="HA627" s="96"/>
      <c r="HB627" s="42"/>
      <c r="HD627" s="42"/>
      <c r="HF627" s="7"/>
    </row>
    <row r="628" spans="1:214" customFormat="1" ht="15" x14ac:dyDescent="0.25">
      <c r="A628" s="70"/>
      <c r="B628" s="53" t="s">
        <v>422</v>
      </c>
      <c r="C628" s="293" t="s">
        <v>423</v>
      </c>
      <c r="D628" s="293"/>
      <c r="E628" s="293"/>
      <c r="F628" s="293"/>
      <c r="G628" s="293"/>
      <c r="H628" s="54" t="s">
        <v>69</v>
      </c>
      <c r="I628" s="60">
        <v>45</v>
      </c>
      <c r="J628" s="55"/>
      <c r="K628" s="60">
        <v>45</v>
      </c>
      <c r="L628" s="57"/>
      <c r="M628" s="55"/>
      <c r="N628" s="57"/>
      <c r="O628" s="55"/>
      <c r="P628" s="58">
        <v>51458.3</v>
      </c>
      <c r="GO628" s="42"/>
      <c r="GP628" s="42"/>
      <c r="GQ628" s="42"/>
      <c r="GR628" s="42"/>
      <c r="GS628" s="42"/>
      <c r="GT628" s="42"/>
      <c r="GU628" s="7"/>
      <c r="GV628" s="7"/>
      <c r="GW628" s="42"/>
      <c r="GX628" s="7" t="s">
        <v>423</v>
      </c>
      <c r="GY628" s="42"/>
      <c r="GZ628" s="7"/>
      <c r="HA628" s="96"/>
      <c r="HB628" s="42"/>
      <c r="HD628" s="42"/>
      <c r="HF628" s="7"/>
    </row>
    <row r="629" spans="1:214" customFormat="1" ht="15" x14ac:dyDescent="0.25">
      <c r="A629" s="71"/>
      <c r="B629" s="72"/>
      <c r="C629" s="294" t="s">
        <v>72</v>
      </c>
      <c r="D629" s="294"/>
      <c r="E629" s="294"/>
      <c r="F629" s="294"/>
      <c r="G629" s="294"/>
      <c r="H629" s="45"/>
      <c r="I629" s="46"/>
      <c r="J629" s="46"/>
      <c r="K629" s="46"/>
      <c r="L629" s="49"/>
      <c r="M629" s="46"/>
      <c r="N629" s="68">
        <v>109337.95</v>
      </c>
      <c r="O629" s="46"/>
      <c r="P629" s="69">
        <v>741311.29</v>
      </c>
      <c r="GO629" s="42"/>
      <c r="GP629" s="42"/>
      <c r="GQ629" s="42"/>
      <c r="GR629" s="42"/>
      <c r="GS629" s="42"/>
      <c r="GT629" s="42"/>
      <c r="GU629" s="7"/>
      <c r="GV629" s="7"/>
      <c r="GW629" s="42"/>
      <c r="GX629" s="7"/>
      <c r="GY629" s="42" t="s">
        <v>72</v>
      </c>
      <c r="GZ629" s="7"/>
      <c r="HA629" s="96"/>
      <c r="HB629" s="42"/>
      <c r="HD629" s="42"/>
      <c r="HF629" s="7"/>
    </row>
    <row r="630" spans="1:214" customFormat="1" ht="68.25" x14ac:dyDescent="0.25">
      <c r="A630" s="43" t="s">
        <v>445</v>
      </c>
      <c r="B630" s="44" t="s">
        <v>446</v>
      </c>
      <c r="C630" s="295" t="s">
        <v>447</v>
      </c>
      <c r="D630" s="295"/>
      <c r="E630" s="295"/>
      <c r="F630" s="295"/>
      <c r="G630" s="295"/>
      <c r="H630" s="45" t="s">
        <v>211</v>
      </c>
      <c r="I630" s="46">
        <v>6.78</v>
      </c>
      <c r="J630" s="47">
        <v>1</v>
      </c>
      <c r="K630" s="48">
        <v>6.78</v>
      </c>
      <c r="L630" s="49"/>
      <c r="M630" s="46"/>
      <c r="N630" s="50"/>
      <c r="O630" s="46"/>
      <c r="P630" s="51"/>
      <c r="GO630" s="42"/>
      <c r="GP630" s="42" t="s">
        <v>447</v>
      </c>
      <c r="GQ630" s="42" t="s">
        <v>6</v>
      </c>
      <c r="GR630" s="42" t="s">
        <v>6</v>
      </c>
      <c r="GS630" s="42" t="s">
        <v>6</v>
      </c>
      <c r="GT630" s="42" t="s">
        <v>6</v>
      </c>
      <c r="GU630" s="7"/>
      <c r="GV630" s="7"/>
      <c r="GW630" s="42"/>
      <c r="GX630" s="7"/>
      <c r="GY630" s="42"/>
      <c r="GZ630" s="7"/>
      <c r="HA630" s="96"/>
      <c r="HB630" s="42"/>
      <c r="HD630" s="42"/>
      <c r="HF630" s="7"/>
    </row>
    <row r="631" spans="1:214" customFormat="1" ht="15" hidden="1" x14ac:dyDescent="0.25">
      <c r="A631" s="52"/>
      <c r="B631" s="53" t="s">
        <v>57</v>
      </c>
      <c r="C631" s="293" t="s">
        <v>61</v>
      </c>
      <c r="D631" s="293"/>
      <c r="E631" s="293"/>
      <c r="F631" s="293"/>
      <c r="G631" s="293"/>
      <c r="H631" s="54" t="s">
        <v>62</v>
      </c>
      <c r="I631" s="55"/>
      <c r="J631" s="55"/>
      <c r="K631" s="73">
        <v>766.19763</v>
      </c>
      <c r="L631" s="57"/>
      <c r="M631" s="55"/>
      <c r="N631" s="57"/>
      <c r="O631" s="55"/>
      <c r="P631" s="58">
        <v>284090.76</v>
      </c>
      <c r="GO631" s="42"/>
      <c r="GP631" s="42"/>
      <c r="GQ631" s="42"/>
      <c r="GR631" s="42"/>
      <c r="GS631" s="42"/>
      <c r="GT631" s="42"/>
      <c r="GU631" s="7" t="s">
        <v>61</v>
      </c>
      <c r="GV631" s="7"/>
      <c r="GW631" s="42"/>
      <c r="GX631" s="7"/>
      <c r="GY631" s="42"/>
      <c r="GZ631" s="7"/>
      <c r="HA631" s="96"/>
      <c r="HB631" s="42"/>
      <c r="HD631" s="42"/>
      <c r="HF631" s="7"/>
    </row>
    <row r="632" spans="1:214" customFormat="1" ht="15" hidden="1" x14ac:dyDescent="0.25">
      <c r="A632" s="59"/>
      <c r="B632" s="53" t="s">
        <v>418</v>
      </c>
      <c r="C632" s="293" t="s">
        <v>419</v>
      </c>
      <c r="D632" s="293"/>
      <c r="E632" s="293"/>
      <c r="F632" s="293"/>
      <c r="G632" s="293"/>
      <c r="H632" s="54" t="s">
        <v>62</v>
      </c>
      <c r="I632" s="78">
        <v>83.71</v>
      </c>
      <c r="J632" s="78">
        <v>1.35</v>
      </c>
      <c r="K632" s="73">
        <v>766.19763</v>
      </c>
      <c r="L632" s="62"/>
      <c r="M632" s="63"/>
      <c r="N632" s="64">
        <v>370.78</v>
      </c>
      <c r="O632" s="55"/>
      <c r="P632" s="58">
        <v>284090.76</v>
      </c>
      <c r="Q632" s="65"/>
      <c r="R632" s="65"/>
      <c r="GO632" s="42"/>
      <c r="GP632" s="42"/>
      <c r="GQ632" s="42"/>
      <c r="GR632" s="42"/>
      <c r="GS632" s="42"/>
      <c r="GT632" s="42"/>
      <c r="GU632" s="7"/>
      <c r="GV632" s="7" t="s">
        <v>419</v>
      </c>
      <c r="GW632" s="42"/>
      <c r="GX632" s="7"/>
      <c r="GY632" s="42"/>
      <c r="GZ632" s="7"/>
      <c r="HA632" s="96"/>
      <c r="HB632" s="42"/>
      <c r="HD632" s="42"/>
      <c r="HF632" s="7"/>
    </row>
    <row r="633" spans="1:214" customFormat="1" ht="15" hidden="1" x14ac:dyDescent="0.25">
      <c r="A633" s="52"/>
      <c r="B633" s="53" t="s">
        <v>73</v>
      </c>
      <c r="C633" s="293" t="s">
        <v>84</v>
      </c>
      <c r="D633" s="293"/>
      <c r="E633" s="293"/>
      <c r="F633" s="293"/>
      <c r="G633" s="293"/>
      <c r="H633" s="54"/>
      <c r="I633" s="55"/>
      <c r="J633" s="55"/>
      <c r="K633" s="55"/>
      <c r="L633" s="57"/>
      <c r="M633" s="55"/>
      <c r="N633" s="57"/>
      <c r="O633" s="55"/>
      <c r="P633" s="58">
        <v>1904909.02</v>
      </c>
      <c r="GO633" s="42"/>
      <c r="GP633" s="42"/>
      <c r="GQ633" s="42"/>
      <c r="GR633" s="42"/>
      <c r="GS633" s="42"/>
      <c r="GT633" s="42"/>
      <c r="GU633" s="7" t="s">
        <v>84</v>
      </c>
      <c r="GV633" s="7"/>
      <c r="GW633" s="42"/>
      <c r="GX633" s="7"/>
      <c r="GY633" s="42"/>
      <c r="GZ633" s="7"/>
      <c r="HA633" s="96"/>
      <c r="HB633" s="42"/>
      <c r="HD633" s="42"/>
      <c r="HF633" s="7"/>
    </row>
    <row r="634" spans="1:214" customFormat="1" ht="15" hidden="1" x14ac:dyDescent="0.25">
      <c r="A634" s="52"/>
      <c r="B634" s="53"/>
      <c r="C634" s="293" t="s">
        <v>85</v>
      </c>
      <c r="D634" s="293"/>
      <c r="E634" s="293"/>
      <c r="F634" s="293"/>
      <c r="G634" s="293"/>
      <c r="H634" s="54" t="s">
        <v>62</v>
      </c>
      <c r="I634" s="55"/>
      <c r="J634" s="55"/>
      <c r="K634" s="73">
        <v>934.70435999999995</v>
      </c>
      <c r="L634" s="57"/>
      <c r="M634" s="55"/>
      <c r="N634" s="57"/>
      <c r="O634" s="55"/>
      <c r="P634" s="58">
        <v>424721.39</v>
      </c>
      <c r="GO634" s="42"/>
      <c r="GP634" s="42"/>
      <c r="GQ634" s="42"/>
      <c r="GR634" s="42"/>
      <c r="GS634" s="42"/>
      <c r="GT634" s="42"/>
      <c r="GU634" s="7" t="s">
        <v>85</v>
      </c>
      <c r="GV634" s="7"/>
      <c r="GW634" s="42"/>
      <c r="GX634" s="7"/>
      <c r="GY634" s="42"/>
      <c r="GZ634" s="7"/>
      <c r="HA634" s="96"/>
      <c r="HB634" s="42"/>
      <c r="HD634" s="42"/>
      <c r="HF634" s="7"/>
    </row>
    <row r="635" spans="1:214" customFormat="1" ht="23.25" hidden="1" x14ac:dyDescent="0.25">
      <c r="A635" s="59"/>
      <c r="B635" s="53" t="s">
        <v>448</v>
      </c>
      <c r="C635" s="293" t="s">
        <v>449</v>
      </c>
      <c r="D635" s="293"/>
      <c r="E635" s="293"/>
      <c r="F635" s="293"/>
      <c r="G635" s="293"/>
      <c r="H635" s="54" t="s">
        <v>88</v>
      </c>
      <c r="I635" s="78">
        <v>0.34</v>
      </c>
      <c r="J635" s="78">
        <v>1.35</v>
      </c>
      <c r="K635" s="73">
        <v>3.1120199999999998</v>
      </c>
      <c r="L635" s="79">
        <v>1162.81</v>
      </c>
      <c r="M635" s="80">
        <v>1.25</v>
      </c>
      <c r="N635" s="64">
        <v>1453.51</v>
      </c>
      <c r="O635" s="55"/>
      <c r="P635" s="58">
        <v>4523.3500000000004</v>
      </c>
      <c r="Q635" s="65"/>
      <c r="R635" s="65"/>
      <c r="GO635" s="42"/>
      <c r="GP635" s="42"/>
      <c r="GQ635" s="42"/>
      <c r="GR635" s="42"/>
      <c r="GS635" s="42"/>
      <c r="GT635" s="42"/>
      <c r="GU635" s="7"/>
      <c r="GV635" s="7" t="s">
        <v>449</v>
      </c>
      <c r="GW635" s="42"/>
      <c r="GX635" s="7"/>
      <c r="GY635" s="42"/>
      <c r="GZ635" s="7"/>
      <c r="HA635" s="96"/>
      <c r="HB635" s="42"/>
      <c r="HD635" s="42"/>
      <c r="HF635" s="7"/>
    </row>
    <row r="636" spans="1:214" customFormat="1" ht="15" hidden="1" x14ac:dyDescent="0.25">
      <c r="A636" s="70"/>
      <c r="B636" s="53" t="s">
        <v>159</v>
      </c>
      <c r="C636" s="293" t="s">
        <v>160</v>
      </c>
      <c r="D636" s="293"/>
      <c r="E636" s="293"/>
      <c r="F636" s="293"/>
      <c r="G636" s="293"/>
      <c r="H636" s="54" t="s">
        <v>62</v>
      </c>
      <c r="I636" s="78">
        <v>0.34</v>
      </c>
      <c r="J636" s="78">
        <v>1.35</v>
      </c>
      <c r="K636" s="73">
        <v>3.1120199999999998</v>
      </c>
      <c r="L636" s="57"/>
      <c r="M636" s="55"/>
      <c r="N636" s="81">
        <v>407.85</v>
      </c>
      <c r="O636" s="55"/>
      <c r="P636" s="58">
        <v>1269.24</v>
      </c>
      <c r="GO636" s="42"/>
      <c r="GP636" s="42"/>
      <c r="GQ636" s="42"/>
      <c r="GR636" s="42"/>
      <c r="GS636" s="42"/>
      <c r="GT636" s="42"/>
      <c r="GU636" s="7"/>
      <c r="GV636" s="7"/>
      <c r="GW636" s="42"/>
      <c r="GX636" s="7"/>
      <c r="GY636" s="42"/>
      <c r="GZ636" s="7" t="s">
        <v>160</v>
      </c>
      <c r="HA636" s="96"/>
      <c r="HB636" s="42"/>
      <c r="HD636" s="42"/>
      <c r="HF636" s="7"/>
    </row>
    <row r="637" spans="1:214" customFormat="1" ht="45.75" hidden="1" x14ac:dyDescent="0.25">
      <c r="A637" s="59"/>
      <c r="B637" s="53" t="s">
        <v>432</v>
      </c>
      <c r="C637" s="293" t="s">
        <v>433</v>
      </c>
      <c r="D637" s="293"/>
      <c r="E637" s="293"/>
      <c r="F637" s="293"/>
      <c r="G637" s="293"/>
      <c r="H637" s="54" t="s">
        <v>88</v>
      </c>
      <c r="I637" s="60">
        <v>30</v>
      </c>
      <c r="J637" s="78">
        <v>1.35</v>
      </c>
      <c r="K637" s="78">
        <v>274.58999999999997</v>
      </c>
      <c r="L637" s="79">
        <v>4836.09</v>
      </c>
      <c r="M637" s="80">
        <v>1.28</v>
      </c>
      <c r="N637" s="64">
        <v>6190.2</v>
      </c>
      <c r="O637" s="55"/>
      <c r="P637" s="58">
        <v>1699767.02</v>
      </c>
      <c r="Q637" s="65"/>
      <c r="R637" s="65"/>
      <c r="GO637" s="42"/>
      <c r="GP637" s="42"/>
      <c r="GQ637" s="42"/>
      <c r="GR637" s="42"/>
      <c r="GS637" s="42"/>
      <c r="GT637" s="42"/>
      <c r="GU637" s="7"/>
      <c r="GV637" s="7" t="s">
        <v>433</v>
      </c>
      <c r="GW637" s="42"/>
      <c r="GX637" s="7"/>
      <c r="GY637" s="42"/>
      <c r="GZ637" s="7"/>
      <c r="HA637" s="96"/>
      <c r="HB637" s="42"/>
      <c r="HD637" s="42"/>
      <c r="HF637" s="7"/>
    </row>
    <row r="638" spans="1:214" customFormat="1" ht="15" hidden="1" x14ac:dyDescent="0.25">
      <c r="A638" s="70"/>
      <c r="B638" s="53" t="s">
        <v>434</v>
      </c>
      <c r="C638" s="293" t="s">
        <v>435</v>
      </c>
      <c r="D638" s="293"/>
      <c r="E638" s="293"/>
      <c r="F638" s="293"/>
      <c r="G638" s="293"/>
      <c r="H638" s="54" t="s">
        <v>62</v>
      </c>
      <c r="I638" s="60">
        <v>60</v>
      </c>
      <c r="J638" s="78">
        <v>1.35</v>
      </c>
      <c r="K638" s="78">
        <v>549.17999999999995</v>
      </c>
      <c r="L638" s="57"/>
      <c r="M638" s="55"/>
      <c r="N638" s="81">
        <v>508.49</v>
      </c>
      <c r="O638" s="55"/>
      <c r="P638" s="58">
        <v>279252.53999999998</v>
      </c>
      <c r="GO638" s="42"/>
      <c r="GP638" s="42"/>
      <c r="GQ638" s="42"/>
      <c r="GR638" s="42"/>
      <c r="GS638" s="42"/>
      <c r="GT638" s="42"/>
      <c r="GU638" s="7"/>
      <c r="GV638" s="7"/>
      <c r="GW638" s="42"/>
      <c r="GX638" s="7"/>
      <c r="GY638" s="42"/>
      <c r="GZ638" s="7" t="s">
        <v>435</v>
      </c>
      <c r="HA638" s="96"/>
      <c r="HB638" s="42"/>
      <c r="HD638" s="42"/>
      <c r="HF638" s="7"/>
    </row>
    <row r="639" spans="1:214" customFormat="1" ht="15" hidden="1" x14ac:dyDescent="0.25">
      <c r="A639" s="59"/>
      <c r="B639" s="53" t="s">
        <v>153</v>
      </c>
      <c r="C639" s="293" t="s">
        <v>154</v>
      </c>
      <c r="D639" s="293"/>
      <c r="E639" s="293"/>
      <c r="F639" s="293"/>
      <c r="G639" s="293"/>
      <c r="H639" s="54" t="s">
        <v>88</v>
      </c>
      <c r="I639" s="78">
        <v>7.61</v>
      </c>
      <c r="J639" s="78">
        <v>1.35</v>
      </c>
      <c r="K639" s="73">
        <v>69.654330000000002</v>
      </c>
      <c r="L639" s="62"/>
      <c r="M639" s="63"/>
      <c r="N639" s="64">
        <v>1610.55</v>
      </c>
      <c r="O639" s="55"/>
      <c r="P639" s="58">
        <v>112181.78</v>
      </c>
      <c r="Q639" s="65"/>
      <c r="R639" s="65"/>
      <c r="GO639" s="42"/>
      <c r="GP639" s="42"/>
      <c r="GQ639" s="42"/>
      <c r="GR639" s="42"/>
      <c r="GS639" s="42"/>
      <c r="GT639" s="42"/>
      <c r="GU639" s="7"/>
      <c r="GV639" s="7" t="s">
        <v>154</v>
      </c>
      <c r="GW639" s="42"/>
      <c r="GX639" s="7"/>
      <c r="GY639" s="42"/>
      <c r="GZ639" s="7"/>
      <c r="HA639" s="96"/>
      <c r="HB639" s="42"/>
      <c r="HD639" s="42"/>
      <c r="HF639" s="7"/>
    </row>
    <row r="640" spans="1:214" customFormat="1" ht="15" hidden="1" x14ac:dyDescent="0.25">
      <c r="A640" s="70"/>
      <c r="B640" s="53" t="s">
        <v>89</v>
      </c>
      <c r="C640" s="293" t="s">
        <v>90</v>
      </c>
      <c r="D640" s="293"/>
      <c r="E640" s="293"/>
      <c r="F640" s="293"/>
      <c r="G640" s="293"/>
      <c r="H640" s="54" t="s">
        <v>62</v>
      </c>
      <c r="I640" s="78">
        <v>7.61</v>
      </c>
      <c r="J640" s="78">
        <v>1.35</v>
      </c>
      <c r="K640" s="73">
        <v>69.654330000000002</v>
      </c>
      <c r="L640" s="57"/>
      <c r="M640" s="55"/>
      <c r="N640" s="81">
        <v>476.71</v>
      </c>
      <c r="O640" s="55"/>
      <c r="P640" s="58">
        <v>33204.92</v>
      </c>
      <c r="GO640" s="42"/>
      <c r="GP640" s="42"/>
      <c r="GQ640" s="42"/>
      <c r="GR640" s="42"/>
      <c r="GS640" s="42"/>
      <c r="GT640" s="42"/>
      <c r="GU640" s="7"/>
      <c r="GV640" s="7"/>
      <c r="GW640" s="42"/>
      <c r="GX640" s="7"/>
      <c r="GY640" s="42"/>
      <c r="GZ640" s="7" t="s">
        <v>90</v>
      </c>
      <c r="HA640" s="96"/>
      <c r="HB640" s="42"/>
      <c r="HD640" s="42"/>
      <c r="HF640" s="7"/>
    </row>
    <row r="641" spans="1:214" customFormat="1" ht="15" hidden="1" x14ac:dyDescent="0.25">
      <c r="A641" s="59"/>
      <c r="B641" s="53" t="s">
        <v>438</v>
      </c>
      <c r="C641" s="293" t="s">
        <v>439</v>
      </c>
      <c r="D641" s="293"/>
      <c r="E641" s="293"/>
      <c r="F641" s="293"/>
      <c r="G641" s="293"/>
      <c r="H641" s="54" t="s">
        <v>88</v>
      </c>
      <c r="I641" s="74">
        <v>2.4</v>
      </c>
      <c r="J641" s="78">
        <v>1.35</v>
      </c>
      <c r="K641" s="61">
        <v>21.967199999999998</v>
      </c>
      <c r="L641" s="79">
        <v>1043.1400000000001</v>
      </c>
      <c r="M641" s="80">
        <v>1.35</v>
      </c>
      <c r="N641" s="64">
        <v>1408.24</v>
      </c>
      <c r="O641" s="55"/>
      <c r="P641" s="58">
        <v>30935.09</v>
      </c>
      <c r="Q641" s="65"/>
      <c r="R641" s="65"/>
      <c r="GO641" s="42"/>
      <c r="GP641" s="42"/>
      <c r="GQ641" s="42"/>
      <c r="GR641" s="42"/>
      <c r="GS641" s="42"/>
      <c r="GT641" s="42"/>
      <c r="GU641" s="7"/>
      <c r="GV641" s="7" t="s">
        <v>439</v>
      </c>
      <c r="GW641" s="42"/>
      <c r="GX641" s="7"/>
      <c r="GY641" s="42"/>
      <c r="GZ641" s="7"/>
      <c r="HA641" s="96"/>
      <c r="HB641" s="42"/>
      <c r="HD641" s="42"/>
      <c r="HF641" s="7"/>
    </row>
    <row r="642" spans="1:214" customFormat="1" ht="15" hidden="1" x14ac:dyDescent="0.25">
      <c r="A642" s="70"/>
      <c r="B642" s="53" t="s">
        <v>93</v>
      </c>
      <c r="C642" s="293" t="s">
        <v>94</v>
      </c>
      <c r="D642" s="293"/>
      <c r="E642" s="293"/>
      <c r="F642" s="293"/>
      <c r="G642" s="293"/>
      <c r="H642" s="54" t="s">
        <v>62</v>
      </c>
      <c r="I642" s="74">
        <v>2.4</v>
      </c>
      <c r="J642" s="78">
        <v>1.35</v>
      </c>
      <c r="K642" s="61">
        <v>21.967199999999998</v>
      </c>
      <c r="L642" s="57"/>
      <c r="M642" s="55"/>
      <c r="N642" s="81">
        <v>354.89</v>
      </c>
      <c r="O642" s="55"/>
      <c r="P642" s="58">
        <v>7795.94</v>
      </c>
      <c r="GO642" s="42"/>
      <c r="GP642" s="42"/>
      <c r="GQ642" s="42"/>
      <c r="GR642" s="42"/>
      <c r="GS642" s="42"/>
      <c r="GT642" s="42"/>
      <c r="GU642" s="7"/>
      <c r="GV642" s="7"/>
      <c r="GW642" s="42"/>
      <c r="GX642" s="7"/>
      <c r="GY642" s="42"/>
      <c r="GZ642" s="7" t="s">
        <v>94</v>
      </c>
      <c r="HA642" s="96"/>
      <c r="HB642" s="42"/>
      <c r="HD642" s="42"/>
      <c r="HF642" s="7"/>
    </row>
    <row r="643" spans="1:214" customFormat="1" ht="15" hidden="1" x14ac:dyDescent="0.25">
      <c r="A643" s="59"/>
      <c r="B643" s="53" t="s">
        <v>131</v>
      </c>
      <c r="C643" s="293" t="s">
        <v>132</v>
      </c>
      <c r="D643" s="293"/>
      <c r="E643" s="293"/>
      <c r="F643" s="293"/>
      <c r="G643" s="293"/>
      <c r="H643" s="54" t="s">
        <v>88</v>
      </c>
      <c r="I643" s="78">
        <v>0.34</v>
      </c>
      <c r="J643" s="78">
        <v>1.35</v>
      </c>
      <c r="K643" s="73">
        <v>3.1120199999999998</v>
      </c>
      <c r="L643" s="82">
        <v>610.91999999999996</v>
      </c>
      <c r="M643" s="80">
        <v>1.35</v>
      </c>
      <c r="N643" s="64">
        <v>824.74</v>
      </c>
      <c r="O643" s="55"/>
      <c r="P643" s="58">
        <v>2566.61</v>
      </c>
      <c r="Q643" s="65"/>
      <c r="R643" s="65"/>
      <c r="GO643" s="42"/>
      <c r="GP643" s="42"/>
      <c r="GQ643" s="42"/>
      <c r="GR643" s="42"/>
      <c r="GS643" s="42"/>
      <c r="GT643" s="42"/>
      <c r="GU643" s="7"/>
      <c r="GV643" s="7" t="s">
        <v>132</v>
      </c>
      <c r="GW643" s="42"/>
      <c r="GX643" s="7"/>
      <c r="GY643" s="42"/>
      <c r="GZ643" s="7"/>
      <c r="HA643" s="96"/>
      <c r="HB643" s="42"/>
      <c r="HD643" s="42"/>
      <c r="HF643" s="7"/>
    </row>
    <row r="644" spans="1:214" customFormat="1" ht="15" hidden="1" x14ac:dyDescent="0.25">
      <c r="A644" s="70"/>
      <c r="B644" s="53" t="s">
        <v>93</v>
      </c>
      <c r="C644" s="293" t="s">
        <v>94</v>
      </c>
      <c r="D644" s="293"/>
      <c r="E644" s="293"/>
      <c r="F644" s="293"/>
      <c r="G644" s="293"/>
      <c r="H644" s="54" t="s">
        <v>62</v>
      </c>
      <c r="I644" s="78">
        <v>0.34</v>
      </c>
      <c r="J644" s="78">
        <v>1.35</v>
      </c>
      <c r="K644" s="73">
        <v>3.1120199999999998</v>
      </c>
      <c r="L644" s="57"/>
      <c r="M644" s="55"/>
      <c r="N644" s="81">
        <v>354.89</v>
      </c>
      <c r="O644" s="55"/>
      <c r="P644" s="58">
        <v>1104.42</v>
      </c>
      <c r="GO644" s="42"/>
      <c r="GP644" s="42"/>
      <c r="GQ644" s="42"/>
      <c r="GR644" s="42"/>
      <c r="GS644" s="42"/>
      <c r="GT644" s="42"/>
      <c r="GU644" s="7"/>
      <c r="GV644" s="7"/>
      <c r="GW644" s="42"/>
      <c r="GX644" s="7"/>
      <c r="GY644" s="42"/>
      <c r="GZ644" s="7" t="s">
        <v>94</v>
      </c>
      <c r="HA644" s="96"/>
      <c r="HB644" s="42"/>
      <c r="HD644" s="42"/>
      <c r="HF644" s="7"/>
    </row>
    <row r="645" spans="1:214" customFormat="1" ht="15" hidden="1" x14ac:dyDescent="0.25">
      <c r="A645" s="59"/>
      <c r="B645" s="53" t="s">
        <v>163</v>
      </c>
      <c r="C645" s="293" t="s">
        <v>164</v>
      </c>
      <c r="D645" s="293"/>
      <c r="E645" s="293"/>
      <c r="F645" s="293"/>
      <c r="G645" s="293"/>
      <c r="H645" s="54" t="s">
        <v>88</v>
      </c>
      <c r="I645" s="78">
        <v>31.43</v>
      </c>
      <c r="J645" s="78">
        <v>1.35</v>
      </c>
      <c r="K645" s="73">
        <v>287.67878999999999</v>
      </c>
      <c r="L645" s="62"/>
      <c r="M645" s="63"/>
      <c r="N645" s="64">
        <v>112.16</v>
      </c>
      <c r="O645" s="55"/>
      <c r="P645" s="58">
        <v>32266.05</v>
      </c>
      <c r="Q645" s="65"/>
      <c r="R645" s="65"/>
      <c r="GO645" s="42"/>
      <c r="GP645" s="42"/>
      <c r="GQ645" s="42"/>
      <c r="GR645" s="42"/>
      <c r="GS645" s="42"/>
      <c r="GT645" s="42"/>
      <c r="GU645" s="7"/>
      <c r="GV645" s="7" t="s">
        <v>164</v>
      </c>
      <c r="GW645" s="42"/>
      <c r="GX645" s="7"/>
      <c r="GY645" s="42"/>
      <c r="GZ645" s="7"/>
      <c r="HA645" s="96"/>
      <c r="HB645" s="42"/>
      <c r="HD645" s="42"/>
      <c r="HF645" s="7"/>
    </row>
    <row r="646" spans="1:214" customFormat="1" ht="15" hidden="1" x14ac:dyDescent="0.25">
      <c r="A646" s="70"/>
      <c r="B646" s="53" t="s">
        <v>93</v>
      </c>
      <c r="C646" s="293" t="s">
        <v>94</v>
      </c>
      <c r="D646" s="293"/>
      <c r="E646" s="293"/>
      <c r="F646" s="293"/>
      <c r="G646" s="293"/>
      <c r="H646" s="54" t="s">
        <v>62</v>
      </c>
      <c r="I646" s="78">
        <v>31.43</v>
      </c>
      <c r="J646" s="78">
        <v>1.35</v>
      </c>
      <c r="K646" s="73">
        <v>287.67878999999999</v>
      </c>
      <c r="L646" s="57"/>
      <c r="M646" s="55"/>
      <c r="N646" s="81">
        <v>354.89</v>
      </c>
      <c r="O646" s="55"/>
      <c r="P646" s="58">
        <v>102094.33</v>
      </c>
      <c r="GO646" s="42"/>
      <c r="GP646" s="42"/>
      <c r="GQ646" s="42"/>
      <c r="GR646" s="42"/>
      <c r="GS646" s="42"/>
      <c r="GT646" s="42"/>
      <c r="GU646" s="7"/>
      <c r="GV646" s="7"/>
      <c r="GW646" s="42"/>
      <c r="GX646" s="7"/>
      <c r="GY646" s="42"/>
      <c r="GZ646" s="7" t="s">
        <v>94</v>
      </c>
      <c r="HA646" s="96"/>
      <c r="HB646" s="42"/>
      <c r="HD646" s="42"/>
      <c r="HF646" s="7"/>
    </row>
    <row r="647" spans="1:214" customFormat="1" ht="34.5" hidden="1" x14ac:dyDescent="0.25">
      <c r="A647" s="59"/>
      <c r="B647" s="53" t="s">
        <v>450</v>
      </c>
      <c r="C647" s="293" t="s">
        <v>451</v>
      </c>
      <c r="D647" s="293"/>
      <c r="E647" s="293"/>
      <c r="F647" s="293"/>
      <c r="G647" s="293"/>
      <c r="H647" s="54" t="s">
        <v>88</v>
      </c>
      <c r="I647" s="74">
        <v>22.9</v>
      </c>
      <c r="J647" s="78">
        <v>1.35</v>
      </c>
      <c r="K647" s="61">
        <v>209.6037</v>
      </c>
      <c r="L647" s="62"/>
      <c r="M647" s="63"/>
      <c r="N647" s="64">
        <v>106.07</v>
      </c>
      <c r="O647" s="55"/>
      <c r="P647" s="58">
        <v>22232.66</v>
      </c>
      <c r="Q647" s="65"/>
      <c r="R647" s="65"/>
      <c r="GO647" s="42"/>
      <c r="GP647" s="42"/>
      <c r="GQ647" s="42"/>
      <c r="GR647" s="42"/>
      <c r="GS647" s="42"/>
      <c r="GT647" s="42"/>
      <c r="GU647" s="7"/>
      <c r="GV647" s="7" t="s">
        <v>451</v>
      </c>
      <c r="GW647" s="42"/>
      <c r="GX647" s="7"/>
      <c r="GY647" s="42"/>
      <c r="GZ647" s="7"/>
      <c r="HA647" s="96"/>
      <c r="HB647" s="42"/>
      <c r="HD647" s="42"/>
      <c r="HF647" s="7"/>
    </row>
    <row r="648" spans="1:214" customFormat="1" ht="15" hidden="1" x14ac:dyDescent="0.25">
      <c r="A648" s="59"/>
      <c r="B648" s="53" t="s">
        <v>341</v>
      </c>
      <c r="C648" s="293" t="s">
        <v>342</v>
      </c>
      <c r="D648" s="293"/>
      <c r="E648" s="293"/>
      <c r="F648" s="293"/>
      <c r="G648" s="293"/>
      <c r="H648" s="54" t="s">
        <v>88</v>
      </c>
      <c r="I648" s="74">
        <v>8.5</v>
      </c>
      <c r="J648" s="78">
        <v>1.35</v>
      </c>
      <c r="K648" s="61">
        <v>77.8005</v>
      </c>
      <c r="L648" s="82">
        <v>4.3499999999999996</v>
      </c>
      <c r="M648" s="80">
        <v>1.29</v>
      </c>
      <c r="N648" s="64">
        <v>5.61</v>
      </c>
      <c r="O648" s="55"/>
      <c r="P648" s="58">
        <v>436.46</v>
      </c>
      <c r="Q648" s="65"/>
      <c r="R648" s="65"/>
      <c r="GO648" s="42"/>
      <c r="GP648" s="42"/>
      <c r="GQ648" s="42"/>
      <c r="GR648" s="42"/>
      <c r="GS648" s="42"/>
      <c r="GT648" s="42"/>
      <c r="GU648" s="7"/>
      <c r="GV648" s="7" t="s">
        <v>342</v>
      </c>
      <c r="GW648" s="42"/>
      <c r="GX648" s="7"/>
      <c r="GY648" s="42"/>
      <c r="GZ648" s="7"/>
      <c r="HA648" s="96"/>
      <c r="HB648" s="42"/>
      <c r="HD648" s="42"/>
      <c r="HF648" s="7"/>
    </row>
    <row r="649" spans="1:214" customFormat="1" ht="15" hidden="1" x14ac:dyDescent="0.25">
      <c r="A649" s="52"/>
      <c r="B649" s="53" t="s">
        <v>95</v>
      </c>
      <c r="C649" s="293" t="s">
        <v>96</v>
      </c>
      <c r="D649" s="293"/>
      <c r="E649" s="293"/>
      <c r="F649" s="293"/>
      <c r="G649" s="293"/>
      <c r="H649" s="54"/>
      <c r="I649" s="55"/>
      <c r="J649" s="55"/>
      <c r="K649" s="55"/>
      <c r="L649" s="57"/>
      <c r="M649" s="55"/>
      <c r="N649" s="57"/>
      <c r="O649" s="55"/>
      <c r="P649" s="58">
        <v>48168.59</v>
      </c>
      <c r="GO649" s="42"/>
      <c r="GP649" s="42"/>
      <c r="GQ649" s="42"/>
      <c r="GR649" s="42"/>
      <c r="GS649" s="42"/>
      <c r="GT649" s="42"/>
      <c r="GU649" s="7" t="s">
        <v>96</v>
      </c>
      <c r="GV649" s="7"/>
      <c r="GW649" s="42"/>
      <c r="GX649" s="7"/>
      <c r="GY649" s="42"/>
      <c r="GZ649" s="7"/>
      <c r="HA649" s="96"/>
      <c r="HB649" s="42"/>
      <c r="HD649" s="42"/>
      <c r="HF649" s="7"/>
    </row>
    <row r="650" spans="1:214" customFormat="1" ht="15" hidden="1" x14ac:dyDescent="0.25">
      <c r="A650" s="59"/>
      <c r="B650" s="53" t="s">
        <v>452</v>
      </c>
      <c r="C650" s="293" t="s">
        <v>453</v>
      </c>
      <c r="D650" s="293"/>
      <c r="E650" s="293"/>
      <c r="F650" s="293"/>
      <c r="G650" s="293"/>
      <c r="H650" s="54" t="s">
        <v>135</v>
      </c>
      <c r="I650" s="78">
        <v>1.88</v>
      </c>
      <c r="J650" s="55"/>
      <c r="K650" s="61">
        <v>12.7464</v>
      </c>
      <c r="L650" s="82">
        <v>340.41</v>
      </c>
      <c r="M650" s="87">
        <v>1.8</v>
      </c>
      <c r="N650" s="64">
        <v>612.74</v>
      </c>
      <c r="O650" s="55"/>
      <c r="P650" s="58">
        <v>7810.23</v>
      </c>
      <c r="Q650" s="65"/>
      <c r="R650" s="65"/>
      <c r="GO650" s="42"/>
      <c r="GP650" s="42"/>
      <c r="GQ650" s="42"/>
      <c r="GR650" s="42"/>
      <c r="GS650" s="42"/>
      <c r="GT650" s="42"/>
      <c r="GU650" s="7"/>
      <c r="GV650" s="7" t="s">
        <v>453</v>
      </c>
      <c r="GW650" s="42"/>
      <c r="GX650" s="7"/>
      <c r="GY650" s="42"/>
      <c r="GZ650" s="7"/>
      <c r="HA650" s="96"/>
      <c r="HB650" s="42"/>
      <c r="HD650" s="42"/>
      <c r="HF650" s="7"/>
    </row>
    <row r="651" spans="1:214" customFormat="1" ht="15" hidden="1" x14ac:dyDescent="0.25">
      <c r="A651" s="59"/>
      <c r="B651" s="53" t="s">
        <v>347</v>
      </c>
      <c r="C651" s="293" t="s">
        <v>348</v>
      </c>
      <c r="D651" s="293"/>
      <c r="E651" s="293"/>
      <c r="F651" s="293"/>
      <c r="G651" s="293"/>
      <c r="H651" s="54" t="s">
        <v>135</v>
      </c>
      <c r="I651" s="78">
        <v>5.62</v>
      </c>
      <c r="J651" s="55"/>
      <c r="K651" s="61">
        <v>38.1036</v>
      </c>
      <c r="L651" s="62"/>
      <c r="M651" s="63"/>
      <c r="N651" s="64">
        <v>110.53</v>
      </c>
      <c r="O651" s="55"/>
      <c r="P651" s="58">
        <v>4211.59</v>
      </c>
      <c r="Q651" s="65"/>
      <c r="R651" s="65"/>
      <c r="GO651" s="42"/>
      <c r="GP651" s="42"/>
      <c r="GQ651" s="42"/>
      <c r="GR651" s="42"/>
      <c r="GS651" s="42"/>
      <c r="GT651" s="42"/>
      <c r="GU651" s="7"/>
      <c r="GV651" s="7" t="s">
        <v>348</v>
      </c>
      <c r="GW651" s="42"/>
      <c r="GX651" s="7"/>
      <c r="GY651" s="42"/>
      <c r="GZ651" s="7"/>
      <c r="HA651" s="96"/>
      <c r="HB651" s="42"/>
      <c r="HD651" s="42"/>
      <c r="HF651" s="7"/>
    </row>
    <row r="652" spans="1:214" customFormat="1" ht="15" hidden="1" x14ac:dyDescent="0.25">
      <c r="A652" s="59"/>
      <c r="B652" s="53" t="s">
        <v>167</v>
      </c>
      <c r="C652" s="293" t="s">
        <v>168</v>
      </c>
      <c r="D652" s="293"/>
      <c r="E652" s="293"/>
      <c r="F652" s="293"/>
      <c r="G652" s="293"/>
      <c r="H652" s="54" t="s">
        <v>135</v>
      </c>
      <c r="I652" s="78">
        <v>12.44</v>
      </c>
      <c r="J652" s="55"/>
      <c r="K652" s="61">
        <v>84.343199999999996</v>
      </c>
      <c r="L652" s="82">
        <v>35.71</v>
      </c>
      <c r="M652" s="80">
        <v>0.78</v>
      </c>
      <c r="N652" s="64">
        <v>27.85</v>
      </c>
      <c r="O652" s="55"/>
      <c r="P652" s="58">
        <v>2348.96</v>
      </c>
      <c r="Q652" s="65"/>
      <c r="R652" s="65"/>
      <c r="GO652" s="42"/>
      <c r="GP652" s="42"/>
      <c r="GQ652" s="42"/>
      <c r="GR652" s="42"/>
      <c r="GS652" s="42"/>
      <c r="GT652" s="42"/>
      <c r="GU652" s="7"/>
      <c r="GV652" s="7" t="s">
        <v>168</v>
      </c>
      <c r="GW652" s="42"/>
      <c r="GX652" s="7"/>
      <c r="GY652" s="42"/>
      <c r="GZ652" s="7"/>
      <c r="HA652" s="96"/>
      <c r="HB652" s="42"/>
      <c r="HD652" s="42"/>
      <c r="HF652" s="7"/>
    </row>
    <row r="653" spans="1:214" customFormat="1" ht="23.25" hidden="1" x14ac:dyDescent="0.25">
      <c r="A653" s="59"/>
      <c r="B653" s="53" t="s">
        <v>454</v>
      </c>
      <c r="C653" s="293" t="s">
        <v>455</v>
      </c>
      <c r="D653" s="293"/>
      <c r="E653" s="293"/>
      <c r="F653" s="293"/>
      <c r="G653" s="293"/>
      <c r="H653" s="54" t="s">
        <v>251</v>
      </c>
      <c r="I653" s="74">
        <v>36.799999999999997</v>
      </c>
      <c r="J653" s="55"/>
      <c r="K653" s="56">
        <v>249.50399999999999</v>
      </c>
      <c r="L653" s="82">
        <v>148.86000000000001</v>
      </c>
      <c r="M653" s="80">
        <v>0.91</v>
      </c>
      <c r="N653" s="64">
        <v>135.46</v>
      </c>
      <c r="O653" s="55"/>
      <c r="P653" s="58">
        <v>33797.81</v>
      </c>
      <c r="Q653" s="65"/>
      <c r="R653" s="65"/>
      <c r="GO653" s="42"/>
      <c r="GP653" s="42"/>
      <c r="GQ653" s="42"/>
      <c r="GR653" s="42"/>
      <c r="GS653" s="42"/>
      <c r="GT653" s="42"/>
      <c r="GU653" s="7"/>
      <c r="GV653" s="7" t="s">
        <v>455</v>
      </c>
      <c r="GW653" s="42"/>
      <c r="GX653" s="7"/>
      <c r="GY653" s="42"/>
      <c r="GZ653" s="7"/>
      <c r="HA653" s="96"/>
      <c r="HB653" s="42"/>
      <c r="HD653" s="42"/>
      <c r="HF653" s="7"/>
    </row>
    <row r="654" spans="1:214" customFormat="1" ht="15" hidden="1" x14ac:dyDescent="0.25">
      <c r="A654" s="88" t="s">
        <v>440</v>
      </c>
      <c r="B654" s="89" t="s">
        <v>441</v>
      </c>
      <c r="C654" s="299" t="s">
        <v>442</v>
      </c>
      <c r="D654" s="299"/>
      <c r="E654" s="299"/>
      <c r="F654" s="299"/>
      <c r="G654" s="299"/>
      <c r="H654" s="90" t="s">
        <v>118</v>
      </c>
      <c r="I654" s="91">
        <v>0</v>
      </c>
      <c r="J654" s="92"/>
      <c r="K654" s="91">
        <v>0</v>
      </c>
      <c r="L654" s="94"/>
      <c r="M654" s="92"/>
      <c r="N654" s="94"/>
      <c r="O654" s="92"/>
      <c r="P654" s="95"/>
      <c r="GO654" s="42"/>
      <c r="GP654" s="42"/>
      <c r="GQ654" s="42"/>
      <c r="GR654" s="42"/>
      <c r="GS654" s="42"/>
      <c r="GT654" s="42"/>
      <c r="GU654" s="7"/>
      <c r="GV654" s="7"/>
      <c r="GW654" s="42"/>
      <c r="GX654" s="7"/>
      <c r="GY654" s="42"/>
      <c r="GZ654" s="7"/>
      <c r="HA654" s="96" t="s">
        <v>442</v>
      </c>
      <c r="HB654" s="42"/>
      <c r="HD654" s="42"/>
      <c r="HF654" s="7"/>
    </row>
    <row r="655" spans="1:214" customFormat="1" ht="15" hidden="1" x14ac:dyDescent="0.25">
      <c r="A655" s="88" t="s">
        <v>440</v>
      </c>
      <c r="B655" s="89" t="s">
        <v>443</v>
      </c>
      <c r="C655" s="299" t="s">
        <v>444</v>
      </c>
      <c r="D655" s="299"/>
      <c r="E655" s="299"/>
      <c r="F655" s="299"/>
      <c r="G655" s="299"/>
      <c r="H655" s="90" t="s">
        <v>118</v>
      </c>
      <c r="I655" s="91">
        <v>0</v>
      </c>
      <c r="J655" s="92"/>
      <c r="K655" s="91">
        <v>0</v>
      </c>
      <c r="L655" s="94"/>
      <c r="M655" s="92"/>
      <c r="N655" s="94"/>
      <c r="O655" s="92"/>
      <c r="P655" s="95"/>
      <c r="GO655" s="42"/>
      <c r="GP655" s="42"/>
      <c r="GQ655" s="42"/>
      <c r="GR655" s="42"/>
      <c r="GS655" s="42"/>
      <c r="GT655" s="42"/>
      <c r="GU655" s="7"/>
      <c r="GV655" s="7"/>
      <c r="GW655" s="42"/>
      <c r="GX655" s="7"/>
      <c r="GY655" s="42"/>
      <c r="GZ655" s="7"/>
      <c r="HA655" s="96" t="s">
        <v>444</v>
      </c>
      <c r="HB655" s="42"/>
      <c r="HD655" s="42"/>
      <c r="HF655" s="7"/>
    </row>
    <row r="656" spans="1:214" customFormat="1" ht="15" hidden="1" x14ac:dyDescent="0.25">
      <c r="A656" s="88" t="s">
        <v>440</v>
      </c>
      <c r="B656" s="89" t="s">
        <v>456</v>
      </c>
      <c r="C656" s="299" t="s">
        <v>457</v>
      </c>
      <c r="D656" s="299"/>
      <c r="E656" s="299"/>
      <c r="F656" s="299"/>
      <c r="G656" s="299"/>
      <c r="H656" s="90" t="s">
        <v>175</v>
      </c>
      <c r="I656" s="91">
        <v>0</v>
      </c>
      <c r="J656" s="92"/>
      <c r="K656" s="91">
        <v>0</v>
      </c>
      <c r="L656" s="94"/>
      <c r="M656" s="92"/>
      <c r="N656" s="94"/>
      <c r="O656" s="92"/>
      <c r="P656" s="95"/>
      <c r="GO656" s="42"/>
      <c r="GP656" s="42"/>
      <c r="GQ656" s="42"/>
      <c r="GR656" s="42"/>
      <c r="GS656" s="42"/>
      <c r="GT656" s="42"/>
      <c r="GU656" s="7"/>
      <c r="GV656" s="7"/>
      <c r="GW656" s="42"/>
      <c r="GX656" s="7"/>
      <c r="GY656" s="42"/>
      <c r="GZ656" s="7"/>
      <c r="HA656" s="96" t="s">
        <v>457</v>
      </c>
      <c r="HB656" s="42"/>
      <c r="HD656" s="42"/>
      <c r="HF656" s="7"/>
    </row>
    <row r="657" spans="1:214" customFormat="1" ht="15" x14ac:dyDescent="0.25">
      <c r="A657" s="66"/>
      <c r="B657" s="67"/>
      <c r="C657" s="294" t="s">
        <v>65</v>
      </c>
      <c r="D657" s="294"/>
      <c r="E657" s="294"/>
      <c r="F657" s="294"/>
      <c r="G657" s="294"/>
      <c r="H657" s="45"/>
      <c r="I657" s="46"/>
      <c r="J657" s="46"/>
      <c r="K657" s="46"/>
      <c r="L657" s="49"/>
      <c r="M657" s="46"/>
      <c r="N657" s="68"/>
      <c r="O657" s="46"/>
      <c r="P657" s="69">
        <v>2661889.7599999998</v>
      </c>
      <c r="Q657" s="65"/>
      <c r="R657" s="65"/>
      <c r="GO657" s="42"/>
      <c r="GP657" s="42"/>
      <c r="GQ657" s="42"/>
      <c r="GR657" s="42"/>
      <c r="GS657" s="42"/>
      <c r="GT657" s="42"/>
      <c r="GU657" s="7"/>
      <c r="GV657" s="7"/>
      <c r="GW657" s="42" t="s">
        <v>65</v>
      </c>
      <c r="GX657" s="7"/>
      <c r="GY657" s="42"/>
      <c r="GZ657" s="7"/>
      <c r="HA657" s="96"/>
      <c r="HB657" s="42"/>
      <c r="HD657" s="42"/>
      <c r="HF657" s="7"/>
    </row>
    <row r="658" spans="1:214" customFormat="1" ht="15" x14ac:dyDescent="0.25">
      <c r="A658" s="70"/>
      <c r="B658" s="53"/>
      <c r="C658" s="293" t="s">
        <v>66</v>
      </c>
      <c r="D658" s="293"/>
      <c r="E658" s="293"/>
      <c r="F658" s="293"/>
      <c r="G658" s="293"/>
      <c r="H658" s="54"/>
      <c r="I658" s="55"/>
      <c r="J658" s="55"/>
      <c r="K658" s="55"/>
      <c r="L658" s="57"/>
      <c r="M658" s="55"/>
      <c r="N658" s="57"/>
      <c r="O658" s="55"/>
      <c r="P658" s="58">
        <v>708812.15</v>
      </c>
      <c r="GO658" s="42"/>
      <c r="GP658" s="42"/>
      <c r="GQ658" s="42"/>
      <c r="GR658" s="42"/>
      <c r="GS658" s="42"/>
      <c r="GT658" s="42"/>
      <c r="GU658" s="7"/>
      <c r="GV658" s="7"/>
      <c r="GW658" s="42"/>
      <c r="GX658" s="7" t="s">
        <v>66</v>
      </c>
      <c r="GY658" s="42"/>
      <c r="GZ658" s="7"/>
      <c r="HA658" s="96"/>
      <c r="HB658" s="42"/>
      <c r="HD658" s="42"/>
      <c r="HF658" s="7"/>
    </row>
    <row r="659" spans="1:214" customFormat="1" ht="15" x14ac:dyDescent="0.25">
      <c r="A659" s="70"/>
      <c r="B659" s="53" t="s">
        <v>420</v>
      </c>
      <c r="C659" s="293" t="s">
        <v>421</v>
      </c>
      <c r="D659" s="293"/>
      <c r="E659" s="293"/>
      <c r="F659" s="293"/>
      <c r="G659" s="293"/>
      <c r="H659" s="54" t="s">
        <v>69</v>
      </c>
      <c r="I659" s="60">
        <v>106</v>
      </c>
      <c r="J659" s="55"/>
      <c r="K659" s="60">
        <v>106</v>
      </c>
      <c r="L659" s="57"/>
      <c r="M659" s="55"/>
      <c r="N659" s="57"/>
      <c r="O659" s="55"/>
      <c r="P659" s="58">
        <v>751340.88</v>
      </c>
      <c r="GO659" s="42"/>
      <c r="GP659" s="42"/>
      <c r="GQ659" s="42"/>
      <c r="GR659" s="42"/>
      <c r="GS659" s="42"/>
      <c r="GT659" s="42"/>
      <c r="GU659" s="7"/>
      <c r="GV659" s="7"/>
      <c r="GW659" s="42"/>
      <c r="GX659" s="7" t="s">
        <v>421</v>
      </c>
      <c r="GY659" s="42"/>
      <c r="GZ659" s="7"/>
      <c r="HA659" s="96"/>
      <c r="HB659" s="42"/>
      <c r="HD659" s="42"/>
      <c r="HF659" s="7"/>
    </row>
    <row r="660" spans="1:214" customFormat="1" ht="15" x14ac:dyDescent="0.25">
      <c r="A660" s="70"/>
      <c r="B660" s="53" t="s">
        <v>422</v>
      </c>
      <c r="C660" s="293" t="s">
        <v>423</v>
      </c>
      <c r="D660" s="293"/>
      <c r="E660" s="293"/>
      <c r="F660" s="293"/>
      <c r="G660" s="293"/>
      <c r="H660" s="54" t="s">
        <v>69</v>
      </c>
      <c r="I660" s="60">
        <v>45</v>
      </c>
      <c r="J660" s="55"/>
      <c r="K660" s="60">
        <v>45</v>
      </c>
      <c r="L660" s="57"/>
      <c r="M660" s="55"/>
      <c r="N660" s="57"/>
      <c r="O660" s="55"/>
      <c r="P660" s="58">
        <v>318965.46999999997</v>
      </c>
      <c r="GO660" s="42"/>
      <c r="GP660" s="42"/>
      <c r="GQ660" s="42"/>
      <c r="GR660" s="42"/>
      <c r="GS660" s="42"/>
      <c r="GT660" s="42"/>
      <c r="GU660" s="7"/>
      <c r="GV660" s="7"/>
      <c r="GW660" s="42"/>
      <c r="GX660" s="7" t="s">
        <v>423</v>
      </c>
      <c r="GY660" s="42"/>
      <c r="GZ660" s="7"/>
      <c r="HA660" s="96"/>
      <c r="HB660" s="42"/>
      <c r="HD660" s="42"/>
      <c r="HF660" s="7"/>
    </row>
    <row r="661" spans="1:214" customFormat="1" ht="15" x14ac:dyDescent="0.25">
      <c r="A661" s="71"/>
      <c r="B661" s="72"/>
      <c r="C661" s="294" t="s">
        <v>72</v>
      </c>
      <c r="D661" s="294"/>
      <c r="E661" s="294"/>
      <c r="F661" s="294"/>
      <c r="G661" s="294"/>
      <c r="H661" s="45"/>
      <c r="I661" s="46"/>
      <c r="J661" s="46"/>
      <c r="K661" s="46"/>
      <c r="L661" s="49"/>
      <c r="M661" s="46"/>
      <c r="N661" s="68">
        <v>550471.4</v>
      </c>
      <c r="O661" s="46"/>
      <c r="P661" s="69">
        <v>3732196.11</v>
      </c>
      <c r="GO661" s="42"/>
      <c r="GP661" s="42"/>
      <c r="GQ661" s="42"/>
      <c r="GR661" s="42"/>
      <c r="GS661" s="42"/>
      <c r="GT661" s="42"/>
      <c r="GU661" s="7"/>
      <c r="GV661" s="7"/>
      <c r="GW661" s="42"/>
      <c r="GX661" s="7"/>
      <c r="GY661" s="42" t="s">
        <v>72</v>
      </c>
      <c r="GZ661" s="7"/>
      <c r="HA661" s="96"/>
      <c r="HB661" s="42"/>
      <c r="HD661" s="42"/>
      <c r="HF661" s="7"/>
    </row>
    <row r="662" spans="1:214" customFormat="1" ht="1.5" customHeight="1" x14ac:dyDescent="0.25">
      <c r="A662" s="97"/>
      <c r="B662" s="98"/>
      <c r="C662" s="98"/>
      <c r="D662" s="98"/>
      <c r="E662" s="98"/>
      <c r="F662" s="99"/>
      <c r="G662" s="99"/>
      <c r="H662" s="99"/>
      <c r="I662" s="99"/>
      <c r="J662" s="100"/>
      <c r="K662" s="99"/>
      <c r="L662" s="100"/>
      <c r="M662" s="101"/>
      <c r="N662" s="100"/>
      <c r="O662" s="102"/>
      <c r="P662" s="103"/>
      <c r="Q662" s="104"/>
      <c r="R662" s="105"/>
      <c r="GO662" s="42"/>
      <c r="GP662" s="42"/>
      <c r="GQ662" s="42"/>
      <c r="GR662" s="42"/>
      <c r="GS662" s="42"/>
      <c r="GT662" s="42"/>
      <c r="GU662" s="7"/>
      <c r="GV662" s="7"/>
      <c r="GW662" s="42"/>
      <c r="GX662" s="7"/>
      <c r="GY662" s="42"/>
      <c r="GZ662" s="7"/>
      <c r="HA662" s="96"/>
      <c r="HB662" s="42"/>
      <c r="HD662" s="42"/>
      <c r="HF662" s="7"/>
    </row>
    <row r="663" spans="1:214" customFormat="1" ht="15" hidden="1" x14ac:dyDescent="0.25">
      <c r="A663" s="66"/>
      <c r="B663" s="106"/>
      <c r="C663" s="292" t="s">
        <v>458</v>
      </c>
      <c r="D663" s="292"/>
      <c r="E663" s="292"/>
      <c r="F663" s="292"/>
      <c r="G663" s="292"/>
      <c r="H663" s="292"/>
      <c r="I663" s="292"/>
      <c r="J663" s="292"/>
      <c r="K663" s="292"/>
      <c r="L663" s="292"/>
      <c r="M663" s="292"/>
      <c r="N663" s="292"/>
      <c r="O663" s="292"/>
      <c r="P663" s="108"/>
      <c r="Q663" s="104"/>
      <c r="R663" s="105"/>
      <c r="GO663" s="42"/>
      <c r="GP663" s="42"/>
      <c r="GQ663" s="42"/>
      <c r="GR663" s="42"/>
      <c r="GS663" s="42"/>
      <c r="GT663" s="42"/>
      <c r="GU663" s="7"/>
      <c r="GV663" s="7"/>
      <c r="GW663" s="42"/>
      <c r="GX663" s="7"/>
      <c r="GY663" s="42"/>
      <c r="GZ663" s="7"/>
      <c r="HA663" s="96"/>
      <c r="HB663" s="42" t="s">
        <v>458</v>
      </c>
      <c r="HD663" s="42"/>
      <c r="HF663" s="7"/>
    </row>
    <row r="664" spans="1:214" customFormat="1" ht="15" hidden="1" x14ac:dyDescent="0.25">
      <c r="A664" s="66"/>
      <c r="B664" s="67"/>
      <c r="C664" s="291" t="s">
        <v>181</v>
      </c>
      <c r="D664" s="291"/>
      <c r="E664" s="291"/>
      <c r="F664" s="291"/>
      <c r="G664" s="291"/>
      <c r="H664" s="291"/>
      <c r="I664" s="291"/>
      <c r="J664" s="291"/>
      <c r="K664" s="291"/>
      <c r="L664" s="291"/>
      <c r="M664" s="291"/>
      <c r="N664" s="291"/>
      <c r="O664" s="291"/>
      <c r="P664" s="110">
        <v>3437210.73</v>
      </c>
      <c r="Q664" s="104"/>
      <c r="R664" s="105"/>
      <c r="GO664" s="42"/>
      <c r="GP664" s="42"/>
      <c r="GQ664" s="42"/>
      <c r="GR664" s="42"/>
      <c r="GS664" s="42"/>
      <c r="GT664" s="42"/>
      <c r="GU664" s="7"/>
      <c r="GV664" s="7"/>
      <c r="GW664" s="42"/>
      <c r="GX664" s="7"/>
      <c r="GY664" s="42"/>
      <c r="GZ664" s="7"/>
      <c r="HA664" s="96"/>
      <c r="HB664" s="42"/>
      <c r="HC664" s="3" t="s">
        <v>181</v>
      </c>
      <c r="HD664" s="42"/>
      <c r="HF664" s="7"/>
    </row>
    <row r="665" spans="1:214" customFormat="1" ht="15" hidden="1" x14ac:dyDescent="0.25">
      <c r="A665" s="66"/>
      <c r="B665" s="67"/>
      <c r="C665" s="291" t="s">
        <v>182</v>
      </c>
      <c r="D665" s="291"/>
      <c r="E665" s="291"/>
      <c r="F665" s="291"/>
      <c r="G665" s="291"/>
      <c r="H665" s="291"/>
      <c r="I665" s="291"/>
      <c r="J665" s="291"/>
      <c r="K665" s="291"/>
      <c r="L665" s="291"/>
      <c r="M665" s="291"/>
      <c r="N665" s="291"/>
      <c r="O665" s="291"/>
      <c r="P665" s="111"/>
      <c r="Q665" s="104"/>
      <c r="R665" s="105"/>
      <c r="GO665" s="42"/>
      <c r="GP665" s="42"/>
      <c r="GQ665" s="42"/>
      <c r="GR665" s="42"/>
      <c r="GS665" s="42"/>
      <c r="GT665" s="42"/>
      <c r="GU665" s="7"/>
      <c r="GV665" s="7"/>
      <c r="GW665" s="42"/>
      <c r="GX665" s="7"/>
      <c r="GY665" s="42"/>
      <c r="GZ665" s="7"/>
      <c r="HA665" s="96"/>
      <c r="HB665" s="42"/>
      <c r="HC665" s="3" t="s">
        <v>182</v>
      </c>
      <c r="HD665" s="42"/>
      <c r="HF665" s="7"/>
    </row>
    <row r="666" spans="1:214" customFormat="1" ht="15" hidden="1" x14ac:dyDescent="0.25">
      <c r="A666" s="66"/>
      <c r="B666" s="67"/>
      <c r="C666" s="291" t="s">
        <v>183</v>
      </c>
      <c r="D666" s="291"/>
      <c r="E666" s="291"/>
      <c r="F666" s="291"/>
      <c r="G666" s="291"/>
      <c r="H666" s="291"/>
      <c r="I666" s="291"/>
      <c r="J666" s="291"/>
      <c r="K666" s="291"/>
      <c r="L666" s="291"/>
      <c r="M666" s="291"/>
      <c r="N666" s="291"/>
      <c r="O666" s="291"/>
      <c r="P666" s="110">
        <v>399720.18</v>
      </c>
      <c r="Q666" s="104"/>
      <c r="R666" s="105"/>
      <c r="GO666" s="42"/>
      <c r="GP666" s="42"/>
      <c r="GQ666" s="42"/>
      <c r="GR666" s="42"/>
      <c r="GS666" s="42"/>
      <c r="GT666" s="42"/>
      <c r="GU666" s="7"/>
      <c r="GV666" s="7"/>
      <c r="GW666" s="42"/>
      <c r="GX666" s="7"/>
      <c r="GY666" s="42"/>
      <c r="GZ666" s="7"/>
      <c r="HA666" s="96"/>
      <c r="HB666" s="42"/>
      <c r="HC666" s="3" t="s">
        <v>183</v>
      </c>
      <c r="HD666" s="42"/>
      <c r="HF666" s="7"/>
    </row>
    <row r="667" spans="1:214" customFormat="1" ht="15" hidden="1" x14ac:dyDescent="0.25">
      <c r="A667" s="66"/>
      <c r="B667" s="67"/>
      <c r="C667" s="291" t="s">
        <v>184</v>
      </c>
      <c r="D667" s="291"/>
      <c r="E667" s="291"/>
      <c r="F667" s="291"/>
      <c r="G667" s="291"/>
      <c r="H667" s="291"/>
      <c r="I667" s="291"/>
      <c r="J667" s="291"/>
      <c r="K667" s="291"/>
      <c r="L667" s="291"/>
      <c r="M667" s="291"/>
      <c r="N667" s="291"/>
      <c r="O667" s="291"/>
      <c r="P667" s="110">
        <v>2455594.5099999998</v>
      </c>
      <c r="Q667" s="104"/>
      <c r="R667" s="105"/>
      <c r="GO667" s="42"/>
      <c r="GP667" s="42"/>
      <c r="GQ667" s="42"/>
      <c r="GR667" s="42"/>
      <c r="GS667" s="42"/>
      <c r="GT667" s="42"/>
      <c r="GU667" s="7"/>
      <c r="GV667" s="7"/>
      <c r="GW667" s="42"/>
      <c r="GX667" s="7"/>
      <c r="GY667" s="42"/>
      <c r="GZ667" s="7"/>
      <c r="HA667" s="96"/>
      <c r="HB667" s="42"/>
      <c r="HC667" s="3" t="s">
        <v>184</v>
      </c>
      <c r="HD667" s="42"/>
      <c r="HF667" s="7"/>
    </row>
    <row r="668" spans="1:214" customFormat="1" ht="15" hidden="1" x14ac:dyDescent="0.25">
      <c r="A668" s="66"/>
      <c r="B668" s="67"/>
      <c r="C668" s="291" t="s">
        <v>185</v>
      </c>
      <c r="D668" s="291"/>
      <c r="E668" s="291"/>
      <c r="F668" s="291"/>
      <c r="G668" s="291"/>
      <c r="H668" s="291"/>
      <c r="I668" s="291"/>
      <c r="J668" s="291"/>
      <c r="K668" s="291"/>
      <c r="L668" s="291"/>
      <c r="M668" s="291"/>
      <c r="N668" s="291"/>
      <c r="O668" s="291"/>
      <c r="P668" s="110">
        <v>533438.55000000005</v>
      </c>
      <c r="Q668" s="104"/>
      <c r="R668" s="105"/>
      <c r="GO668" s="42"/>
      <c r="GP668" s="42"/>
      <c r="GQ668" s="42"/>
      <c r="GR668" s="42"/>
      <c r="GS668" s="42"/>
      <c r="GT668" s="42"/>
      <c r="GU668" s="7"/>
      <c r="GV668" s="7"/>
      <c r="GW668" s="42"/>
      <c r="GX668" s="7"/>
      <c r="GY668" s="42"/>
      <c r="GZ668" s="7"/>
      <c r="HA668" s="96"/>
      <c r="HB668" s="42"/>
      <c r="HC668" s="3" t="s">
        <v>185</v>
      </c>
      <c r="HD668" s="42"/>
      <c r="HF668" s="7"/>
    </row>
    <row r="669" spans="1:214" customFormat="1" ht="15" hidden="1" x14ac:dyDescent="0.25">
      <c r="A669" s="66"/>
      <c r="B669" s="67"/>
      <c r="C669" s="291" t="s">
        <v>186</v>
      </c>
      <c r="D669" s="291"/>
      <c r="E669" s="291"/>
      <c r="F669" s="291"/>
      <c r="G669" s="291"/>
      <c r="H669" s="291"/>
      <c r="I669" s="291"/>
      <c r="J669" s="291"/>
      <c r="K669" s="291"/>
      <c r="L669" s="291"/>
      <c r="M669" s="291"/>
      <c r="N669" s="291"/>
      <c r="O669" s="291"/>
      <c r="P669" s="110">
        <v>48457.49</v>
      </c>
      <c r="Q669" s="104"/>
      <c r="R669" s="105"/>
      <c r="GO669" s="42"/>
      <c r="GP669" s="42"/>
      <c r="GQ669" s="42"/>
      <c r="GR669" s="42"/>
      <c r="GS669" s="42"/>
      <c r="GT669" s="42"/>
      <c r="GU669" s="7"/>
      <c r="GV669" s="7"/>
      <c r="GW669" s="42"/>
      <c r="GX669" s="7"/>
      <c r="GY669" s="42"/>
      <c r="GZ669" s="7"/>
      <c r="HA669" s="96"/>
      <c r="HB669" s="42"/>
      <c r="HC669" s="3" t="s">
        <v>186</v>
      </c>
      <c r="HD669" s="42"/>
      <c r="HF669" s="7"/>
    </row>
    <row r="670" spans="1:214" customFormat="1" ht="15" hidden="1" x14ac:dyDescent="0.25">
      <c r="A670" s="66"/>
      <c r="B670" s="67"/>
      <c r="C670" s="291" t="s">
        <v>188</v>
      </c>
      <c r="D670" s="291"/>
      <c r="E670" s="291"/>
      <c r="F670" s="291"/>
      <c r="G670" s="291"/>
      <c r="H670" s="291"/>
      <c r="I670" s="291"/>
      <c r="J670" s="291"/>
      <c r="K670" s="291"/>
      <c r="L670" s="291"/>
      <c r="M670" s="291"/>
      <c r="N670" s="291"/>
      <c r="O670" s="291"/>
      <c r="P670" s="110">
        <v>4846280.42</v>
      </c>
      <c r="Q670" s="104"/>
      <c r="R670" s="105"/>
      <c r="GO670" s="42"/>
      <c r="GP670" s="42"/>
      <c r="GQ670" s="42"/>
      <c r="GR670" s="42"/>
      <c r="GS670" s="42"/>
      <c r="GT670" s="42"/>
      <c r="GU670" s="7"/>
      <c r="GV670" s="7"/>
      <c r="GW670" s="42"/>
      <c r="GX670" s="7"/>
      <c r="GY670" s="42"/>
      <c r="GZ670" s="7"/>
      <c r="HA670" s="96"/>
      <c r="HB670" s="42"/>
      <c r="HC670" s="3" t="s">
        <v>188</v>
      </c>
      <c r="HD670" s="42"/>
      <c r="HF670" s="7"/>
    </row>
    <row r="671" spans="1:214" customFormat="1" ht="15" hidden="1" x14ac:dyDescent="0.25">
      <c r="A671" s="66"/>
      <c r="B671" s="67"/>
      <c r="C671" s="291" t="s">
        <v>182</v>
      </c>
      <c r="D671" s="291"/>
      <c r="E671" s="291"/>
      <c r="F671" s="291"/>
      <c r="G671" s="291"/>
      <c r="H671" s="291"/>
      <c r="I671" s="291"/>
      <c r="J671" s="291"/>
      <c r="K671" s="291"/>
      <c r="L671" s="291"/>
      <c r="M671" s="291"/>
      <c r="N671" s="291"/>
      <c r="O671" s="291"/>
      <c r="P671" s="111"/>
      <c r="Q671" s="104"/>
      <c r="R671" s="105"/>
      <c r="GO671" s="42"/>
      <c r="GP671" s="42"/>
      <c r="GQ671" s="42"/>
      <c r="GR671" s="42"/>
      <c r="GS671" s="42"/>
      <c r="GT671" s="42"/>
      <c r="GU671" s="7"/>
      <c r="GV671" s="7"/>
      <c r="GW671" s="42"/>
      <c r="GX671" s="7"/>
      <c r="GY671" s="42"/>
      <c r="GZ671" s="7"/>
      <c r="HA671" s="96"/>
      <c r="HB671" s="42"/>
      <c r="HC671" s="3" t="s">
        <v>182</v>
      </c>
      <c r="HD671" s="42"/>
      <c r="HF671" s="7"/>
    </row>
    <row r="672" spans="1:214" customFormat="1" ht="15" hidden="1" x14ac:dyDescent="0.25">
      <c r="A672" s="66"/>
      <c r="B672" s="67"/>
      <c r="C672" s="291" t="s">
        <v>404</v>
      </c>
      <c r="D672" s="291"/>
      <c r="E672" s="291"/>
      <c r="F672" s="291"/>
      <c r="G672" s="291"/>
      <c r="H672" s="291"/>
      <c r="I672" s="291"/>
      <c r="J672" s="291"/>
      <c r="K672" s="291"/>
      <c r="L672" s="291"/>
      <c r="M672" s="291"/>
      <c r="N672" s="291"/>
      <c r="O672" s="291"/>
      <c r="P672" s="110">
        <v>399720.18</v>
      </c>
      <c r="Q672" s="104"/>
      <c r="R672" s="105"/>
      <c r="GO672" s="42"/>
      <c r="GP672" s="42"/>
      <c r="GQ672" s="42"/>
      <c r="GR672" s="42"/>
      <c r="GS672" s="42"/>
      <c r="GT672" s="42"/>
      <c r="GU672" s="7"/>
      <c r="GV672" s="7"/>
      <c r="GW672" s="42"/>
      <c r="GX672" s="7"/>
      <c r="GY672" s="42"/>
      <c r="GZ672" s="7"/>
      <c r="HA672" s="96"/>
      <c r="HB672" s="42"/>
      <c r="HC672" s="3" t="s">
        <v>404</v>
      </c>
      <c r="HD672" s="42"/>
      <c r="HF672" s="7"/>
    </row>
    <row r="673" spans="1:214" customFormat="1" ht="15" hidden="1" x14ac:dyDescent="0.25">
      <c r="A673" s="66"/>
      <c r="B673" s="67"/>
      <c r="C673" s="291" t="s">
        <v>405</v>
      </c>
      <c r="D673" s="291"/>
      <c r="E673" s="291"/>
      <c r="F673" s="291"/>
      <c r="G673" s="291"/>
      <c r="H673" s="291"/>
      <c r="I673" s="291"/>
      <c r="J673" s="291"/>
      <c r="K673" s="291"/>
      <c r="L673" s="291"/>
      <c r="M673" s="291"/>
      <c r="N673" s="291"/>
      <c r="O673" s="291"/>
      <c r="P673" s="110">
        <v>2455594.5099999998</v>
      </c>
      <c r="Q673" s="104"/>
      <c r="R673" s="105"/>
      <c r="GO673" s="42"/>
      <c r="GP673" s="42"/>
      <c r="GQ673" s="42"/>
      <c r="GR673" s="42"/>
      <c r="GS673" s="42"/>
      <c r="GT673" s="42"/>
      <c r="GU673" s="7"/>
      <c r="GV673" s="7"/>
      <c r="GW673" s="42"/>
      <c r="GX673" s="7"/>
      <c r="GY673" s="42"/>
      <c r="GZ673" s="7"/>
      <c r="HA673" s="96"/>
      <c r="HB673" s="42"/>
      <c r="HC673" s="3" t="s">
        <v>405</v>
      </c>
      <c r="HD673" s="42"/>
      <c r="HF673" s="7"/>
    </row>
    <row r="674" spans="1:214" customFormat="1" ht="15" hidden="1" x14ac:dyDescent="0.25">
      <c r="A674" s="66"/>
      <c r="B674" s="67"/>
      <c r="C674" s="291" t="s">
        <v>406</v>
      </c>
      <c r="D674" s="291"/>
      <c r="E674" s="291"/>
      <c r="F674" s="291"/>
      <c r="G674" s="291"/>
      <c r="H674" s="291"/>
      <c r="I674" s="291"/>
      <c r="J674" s="291"/>
      <c r="K674" s="291"/>
      <c r="L674" s="291"/>
      <c r="M674" s="291"/>
      <c r="N674" s="291"/>
      <c r="O674" s="291"/>
      <c r="P674" s="110">
        <v>533438.55000000005</v>
      </c>
      <c r="Q674" s="104"/>
      <c r="R674" s="105"/>
      <c r="GO674" s="42"/>
      <c r="GP674" s="42"/>
      <c r="GQ674" s="42"/>
      <c r="GR674" s="42"/>
      <c r="GS674" s="42"/>
      <c r="GT674" s="42"/>
      <c r="GU674" s="7"/>
      <c r="GV674" s="7"/>
      <c r="GW674" s="42"/>
      <c r="GX674" s="7"/>
      <c r="GY674" s="42"/>
      <c r="GZ674" s="7"/>
      <c r="HA674" s="96"/>
      <c r="HB674" s="42"/>
      <c r="HC674" s="3" t="s">
        <v>406</v>
      </c>
      <c r="HD674" s="42"/>
      <c r="HF674" s="7"/>
    </row>
    <row r="675" spans="1:214" customFormat="1" ht="15" hidden="1" x14ac:dyDescent="0.25">
      <c r="A675" s="66"/>
      <c r="B675" s="67"/>
      <c r="C675" s="291" t="s">
        <v>407</v>
      </c>
      <c r="D675" s="291"/>
      <c r="E675" s="291"/>
      <c r="F675" s="291"/>
      <c r="G675" s="291"/>
      <c r="H675" s="291"/>
      <c r="I675" s="291"/>
      <c r="J675" s="291"/>
      <c r="K675" s="291"/>
      <c r="L675" s="291"/>
      <c r="M675" s="291"/>
      <c r="N675" s="291"/>
      <c r="O675" s="291"/>
      <c r="P675" s="110">
        <v>48457.49</v>
      </c>
      <c r="Q675" s="104"/>
      <c r="R675" s="105"/>
      <c r="GO675" s="42"/>
      <c r="GP675" s="42"/>
      <c r="GQ675" s="42"/>
      <c r="GR675" s="42"/>
      <c r="GS675" s="42"/>
      <c r="GT675" s="42"/>
      <c r="GU675" s="7"/>
      <c r="GV675" s="7"/>
      <c r="GW675" s="42"/>
      <c r="GX675" s="7"/>
      <c r="GY675" s="42"/>
      <c r="GZ675" s="7"/>
      <c r="HA675" s="96"/>
      <c r="HB675" s="42"/>
      <c r="HC675" s="3" t="s">
        <v>407</v>
      </c>
      <c r="HD675" s="42"/>
      <c r="HF675" s="7"/>
    </row>
    <row r="676" spans="1:214" customFormat="1" ht="15" hidden="1" x14ac:dyDescent="0.25">
      <c r="A676" s="66"/>
      <c r="B676" s="67"/>
      <c r="C676" s="291" t="s">
        <v>408</v>
      </c>
      <c r="D676" s="291"/>
      <c r="E676" s="291"/>
      <c r="F676" s="291"/>
      <c r="G676" s="291"/>
      <c r="H676" s="291"/>
      <c r="I676" s="291"/>
      <c r="J676" s="291"/>
      <c r="K676" s="291"/>
      <c r="L676" s="291"/>
      <c r="M676" s="291"/>
      <c r="N676" s="291"/>
      <c r="O676" s="291"/>
      <c r="P676" s="110">
        <v>989148.26</v>
      </c>
      <c r="Q676" s="104"/>
      <c r="R676" s="105"/>
      <c r="GO676" s="42"/>
      <c r="GP676" s="42"/>
      <c r="GQ676" s="42"/>
      <c r="GR676" s="42"/>
      <c r="GS676" s="42"/>
      <c r="GT676" s="42"/>
      <c r="GU676" s="7"/>
      <c r="GV676" s="7"/>
      <c r="GW676" s="42"/>
      <c r="GX676" s="7"/>
      <c r="GY676" s="42"/>
      <c r="GZ676" s="7"/>
      <c r="HA676" s="96"/>
      <c r="HB676" s="42"/>
      <c r="HC676" s="3" t="s">
        <v>408</v>
      </c>
      <c r="HD676" s="42"/>
      <c r="HF676" s="7"/>
    </row>
    <row r="677" spans="1:214" customFormat="1" ht="15" hidden="1" x14ac:dyDescent="0.25">
      <c r="A677" s="66"/>
      <c r="B677" s="67"/>
      <c r="C677" s="291" t="s">
        <v>409</v>
      </c>
      <c r="D677" s="291"/>
      <c r="E677" s="291"/>
      <c r="F677" s="291"/>
      <c r="G677" s="291"/>
      <c r="H677" s="291"/>
      <c r="I677" s="291"/>
      <c r="J677" s="291"/>
      <c r="K677" s="291"/>
      <c r="L677" s="291"/>
      <c r="M677" s="291"/>
      <c r="N677" s="291"/>
      <c r="O677" s="291"/>
      <c r="P677" s="110">
        <v>419921.43</v>
      </c>
      <c r="Q677" s="104"/>
      <c r="R677" s="105"/>
      <c r="GO677" s="42"/>
      <c r="GP677" s="42"/>
      <c r="GQ677" s="42"/>
      <c r="GR677" s="42"/>
      <c r="GS677" s="42"/>
      <c r="GT677" s="42"/>
      <c r="GU677" s="7"/>
      <c r="GV677" s="7"/>
      <c r="GW677" s="42"/>
      <c r="GX677" s="7"/>
      <c r="GY677" s="42"/>
      <c r="GZ677" s="7"/>
      <c r="HA677" s="96"/>
      <c r="HB677" s="42"/>
      <c r="HC677" s="3" t="s">
        <v>409</v>
      </c>
      <c r="HD677" s="42"/>
      <c r="HF677" s="7"/>
    </row>
    <row r="678" spans="1:214" customFormat="1" ht="15" hidden="1" x14ac:dyDescent="0.25">
      <c r="A678" s="66"/>
      <c r="B678" s="67"/>
      <c r="C678" s="291" t="s">
        <v>198</v>
      </c>
      <c r="D678" s="291"/>
      <c r="E678" s="291"/>
      <c r="F678" s="291"/>
      <c r="G678" s="291"/>
      <c r="H678" s="291"/>
      <c r="I678" s="291"/>
      <c r="J678" s="291"/>
      <c r="K678" s="291"/>
      <c r="L678" s="291"/>
      <c r="M678" s="291"/>
      <c r="N678" s="291"/>
      <c r="O678" s="291"/>
      <c r="P678" s="110">
        <v>933158.73</v>
      </c>
      <c r="Q678" s="104"/>
      <c r="R678" s="105"/>
      <c r="GO678" s="42"/>
      <c r="GP678" s="42"/>
      <c r="GQ678" s="42"/>
      <c r="GR678" s="42"/>
      <c r="GS678" s="42"/>
      <c r="GT678" s="42"/>
      <c r="GU678" s="7"/>
      <c r="GV678" s="7"/>
      <c r="GW678" s="42"/>
      <c r="GX678" s="7"/>
      <c r="GY678" s="42"/>
      <c r="GZ678" s="7"/>
      <c r="HA678" s="96"/>
      <c r="HB678" s="42"/>
      <c r="HC678" s="3" t="s">
        <v>198</v>
      </c>
      <c r="HD678" s="42"/>
      <c r="HF678" s="7"/>
    </row>
    <row r="679" spans="1:214" customFormat="1" ht="15" hidden="1" x14ac:dyDescent="0.25">
      <c r="A679" s="66"/>
      <c r="B679" s="67"/>
      <c r="C679" s="291" t="s">
        <v>199</v>
      </c>
      <c r="D679" s="291"/>
      <c r="E679" s="291"/>
      <c r="F679" s="291"/>
      <c r="G679" s="291"/>
      <c r="H679" s="291"/>
      <c r="I679" s="291"/>
      <c r="J679" s="291"/>
      <c r="K679" s="291"/>
      <c r="L679" s="291"/>
      <c r="M679" s="291"/>
      <c r="N679" s="291"/>
      <c r="O679" s="291"/>
      <c r="P679" s="110">
        <v>989148.26</v>
      </c>
      <c r="Q679" s="104"/>
      <c r="R679" s="105"/>
      <c r="GO679" s="42"/>
      <c r="GP679" s="42"/>
      <c r="GQ679" s="42"/>
      <c r="GR679" s="42"/>
      <c r="GS679" s="42"/>
      <c r="GT679" s="42"/>
      <c r="GU679" s="7"/>
      <c r="GV679" s="7"/>
      <c r="GW679" s="42"/>
      <c r="GX679" s="7"/>
      <c r="GY679" s="42"/>
      <c r="GZ679" s="7"/>
      <c r="HA679" s="96"/>
      <c r="HB679" s="42"/>
      <c r="HC679" s="3" t="s">
        <v>199</v>
      </c>
      <c r="HD679" s="42"/>
      <c r="HF679" s="7"/>
    </row>
    <row r="680" spans="1:214" customFormat="1" ht="15" hidden="1" x14ac:dyDescent="0.25">
      <c r="A680" s="66"/>
      <c r="B680" s="67"/>
      <c r="C680" s="291" t="s">
        <v>200</v>
      </c>
      <c r="D680" s="291"/>
      <c r="E680" s="291"/>
      <c r="F680" s="291"/>
      <c r="G680" s="291"/>
      <c r="H680" s="291"/>
      <c r="I680" s="291"/>
      <c r="J680" s="291"/>
      <c r="K680" s="291"/>
      <c r="L680" s="291"/>
      <c r="M680" s="291"/>
      <c r="N680" s="291"/>
      <c r="O680" s="291"/>
      <c r="P680" s="110">
        <v>419921.43</v>
      </c>
      <c r="Q680" s="104"/>
      <c r="R680" s="105"/>
      <c r="GO680" s="42"/>
      <c r="GP680" s="42"/>
      <c r="GQ680" s="42"/>
      <c r="GR680" s="42"/>
      <c r="GS680" s="42"/>
      <c r="GT680" s="42"/>
      <c r="GU680" s="7"/>
      <c r="GV680" s="7"/>
      <c r="GW680" s="42"/>
      <c r="GX680" s="7"/>
      <c r="GY680" s="42"/>
      <c r="GZ680" s="7"/>
      <c r="HA680" s="96"/>
      <c r="HB680" s="42"/>
      <c r="HC680" s="3" t="s">
        <v>200</v>
      </c>
      <c r="HD680" s="42"/>
      <c r="HF680" s="7"/>
    </row>
    <row r="681" spans="1:214" customFormat="1" ht="15" x14ac:dyDescent="0.25">
      <c r="A681" s="66"/>
      <c r="B681" s="106"/>
      <c r="C681" s="292" t="s">
        <v>459</v>
      </c>
      <c r="D681" s="292"/>
      <c r="E681" s="292"/>
      <c r="F681" s="292"/>
      <c r="G681" s="292"/>
      <c r="H681" s="292"/>
      <c r="I681" s="292"/>
      <c r="J681" s="292"/>
      <c r="K681" s="292"/>
      <c r="L681" s="292"/>
      <c r="M681" s="292"/>
      <c r="N681" s="292"/>
      <c r="O681" s="292"/>
      <c r="P681" s="112">
        <v>4846280.42</v>
      </c>
      <c r="Q681" s="104"/>
      <c r="R681" s="105"/>
      <c r="GO681" s="42"/>
      <c r="GP681" s="42"/>
      <c r="GQ681" s="42"/>
      <c r="GR681" s="42"/>
      <c r="GS681" s="42"/>
      <c r="GT681" s="42"/>
      <c r="GU681" s="7"/>
      <c r="GV681" s="7"/>
      <c r="GW681" s="42"/>
      <c r="GX681" s="7"/>
      <c r="GY681" s="42"/>
      <c r="GZ681" s="7"/>
      <c r="HA681" s="96"/>
      <c r="HB681" s="42"/>
      <c r="HD681" s="42" t="s">
        <v>459</v>
      </c>
      <c r="HF681" s="7"/>
    </row>
    <row r="682" spans="1:214" customFormat="1" ht="15" hidden="1" x14ac:dyDescent="0.25">
      <c r="A682" s="66"/>
      <c r="B682" s="67"/>
      <c r="C682" s="291" t="s">
        <v>202</v>
      </c>
      <c r="D682" s="291"/>
      <c r="E682" s="291"/>
      <c r="F682" s="291"/>
      <c r="G682" s="291"/>
      <c r="H682" s="291"/>
      <c r="I682" s="291"/>
      <c r="J682" s="291"/>
      <c r="K682" s="291"/>
      <c r="L682" s="291"/>
      <c r="M682" s="291"/>
      <c r="N682" s="291"/>
      <c r="O682" s="291"/>
      <c r="P682" s="111"/>
      <c r="Q682" s="104"/>
      <c r="R682" s="105"/>
      <c r="GO682" s="42"/>
      <c r="GP682" s="42"/>
      <c r="GQ682" s="42"/>
      <c r="GR682" s="42"/>
      <c r="GS682" s="42"/>
      <c r="GT682" s="42"/>
      <c r="GU682" s="7"/>
      <c r="GV682" s="7"/>
      <c r="GW682" s="42"/>
      <c r="GX682" s="7"/>
      <c r="GY682" s="42"/>
      <c r="GZ682" s="7"/>
      <c r="HA682" s="96"/>
      <c r="HB682" s="42"/>
      <c r="HC682" s="3" t="s">
        <v>202</v>
      </c>
      <c r="HD682" s="42"/>
      <c r="HF682" s="7"/>
    </row>
    <row r="683" spans="1:214" customFormat="1" ht="15" hidden="1" x14ac:dyDescent="0.25">
      <c r="A683" s="66"/>
      <c r="B683" s="67"/>
      <c r="C683" s="291" t="s">
        <v>203</v>
      </c>
      <c r="D683" s="291"/>
      <c r="E683" s="291"/>
      <c r="F683" s="291"/>
      <c r="G683" s="291"/>
      <c r="H683" s="291"/>
      <c r="I683" s="291"/>
      <c r="J683" s="291"/>
      <c r="K683" s="113" t="s">
        <v>460</v>
      </c>
      <c r="L683" s="107"/>
      <c r="M683" s="107"/>
      <c r="O683" s="114"/>
      <c r="P683" s="111"/>
      <c r="Q683" s="104"/>
      <c r="R683" s="105"/>
      <c r="GO683" s="42"/>
      <c r="GP683" s="42"/>
      <c r="GQ683" s="42"/>
      <c r="GR683" s="42"/>
      <c r="GS683" s="42"/>
      <c r="GT683" s="42"/>
      <c r="GU683" s="7"/>
      <c r="GV683" s="7"/>
      <c r="GW683" s="42"/>
      <c r="GX683" s="7"/>
      <c r="GY683" s="42"/>
      <c r="GZ683" s="7"/>
      <c r="HA683" s="96"/>
      <c r="HB683" s="42"/>
      <c r="HD683" s="42"/>
      <c r="HE683" s="3" t="s">
        <v>203</v>
      </c>
      <c r="HF683" s="7"/>
    </row>
    <row r="684" spans="1:214" customFormat="1" ht="15" hidden="1" x14ac:dyDescent="0.25">
      <c r="A684" s="66"/>
      <c r="B684" s="67"/>
      <c r="C684" s="291" t="s">
        <v>205</v>
      </c>
      <c r="D684" s="291"/>
      <c r="E684" s="291"/>
      <c r="F684" s="291"/>
      <c r="G684" s="291"/>
      <c r="H684" s="291"/>
      <c r="I684" s="291"/>
      <c r="J684" s="291"/>
      <c r="K684" s="113" t="s">
        <v>461</v>
      </c>
      <c r="L684" s="107"/>
      <c r="M684" s="107"/>
      <c r="O684" s="114"/>
      <c r="P684" s="111"/>
      <c r="Q684" s="104"/>
      <c r="R684" s="105"/>
      <c r="GO684" s="42"/>
      <c r="GP684" s="42"/>
      <c r="GQ684" s="42"/>
      <c r="GR684" s="42"/>
      <c r="GS684" s="42"/>
      <c r="GT684" s="42"/>
      <c r="GU684" s="7"/>
      <c r="GV684" s="7"/>
      <c r="GW684" s="42"/>
      <c r="GX684" s="7"/>
      <c r="GY684" s="42"/>
      <c r="GZ684" s="7"/>
      <c r="HA684" s="96"/>
      <c r="HB684" s="42"/>
      <c r="HD684" s="42"/>
      <c r="HE684" s="3" t="s">
        <v>205</v>
      </c>
      <c r="HF684" s="7"/>
    </row>
    <row r="685" spans="1:214" customFormat="1" ht="15" x14ac:dyDescent="0.25">
      <c r="A685" s="296" t="s">
        <v>462</v>
      </c>
      <c r="B685" s="297"/>
      <c r="C685" s="297"/>
      <c r="D685" s="297"/>
      <c r="E685" s="297"/>
      <c r="F685" s="297"/>
      <c r="G685" s="297"/>
      <c r="H685" s="297"/>
      <c r="I685" s="297"/>
      <c r="J685" s="297"/>
      <c r="K685" s="297"/>
      <c r="L685" s="297"/>
      <c r="M685" s="297"/>
      <c r="N685" s="297"/>
      <c r="O685" s="297"/>
      <c r="P685" s="298"/>
      <c r="GO685" s="42" t="s">
        <v>462</v>
      </c>
      <c r="GP685" s="42"/>
      <c r="GQ685" s="42"/>
      <c r="GR685" s="42"/>
      <c r="GS685" s="42"/>
      <c r="GT685" s="42"/>
      <c r="GU685" s="7"/>
      <c r="GV685" s="7"/>
      <c r="GW685" s="42"/>
      <c r="GX685" s="7"/>
      <c r="GY685" s="42"/>
      <c r="GZ685" s="7"/>
      <c r="HA685" s="96"/>
      <c r="HB685" s="42"/>
      <c r="HD685" s="42"/>
      <c r="HF685" s="7"/>
    </row>
    <row r="686" spans="1:214" customFormat="1" ht="15" x14ac:dyDescent="0.25">
      <c r="A686" s="43" t="s">
        <v>463</v>
      </c>
      <c r="B686" s="44" t="s">
        <v>464</v>
      </c>
      <c r="C686" s="295" t="s">
        <v>465</v>
      </c>
      <c r="D686" s="295"/>
      <c r="E686" s="295"/>
      <c r="F686" s="295"/>
      <c r="G686" s="295"/>
      <c r="H686" s="45" t="s">
        <v>466</v>
      </c>
      <c r="I686" s="46">
        <v>0.89400000000000002</v>
      </c>
      <c r="J686" s="47">
        <v>1</v>
      </c>
      <c r="K686" s="75">
        <v>0.89400000000000002</v>
      </c>
      <c r="L686" s="68">
        <v>869362.74</v>
      </c>
      <c r="M686" s="48">
        <v>1.42</v>
      </c>
      <c r="N686" s="119">
        <v>1234495.0900000001</v>
      </c>
      <c r="O686" s="46"/>
      <c r="P686" s="69">
        <v>1103638.6100000001</v>
      </c>
      <c r="GO686" s="42"/>
      <c r="GP686" s="42" t="s">
        <v>465</v>
      </c>
      <c r="GQ686" s="42" t="s">
        <v>6</v>
      </c>
      <c r="GR686" s="42" t="s">
        <v>6</v>
      </c>
      <c r="GS686" s="42" t="s">
        <v>6</v>
      </c>
      <c r="GT686" s="42" t="s">
        <v>6</v>
      </c>
      <c r="GU686" s="7"/>
      <c r="GV686" s="7"/>
      <c r="GW686" s="42"/>
      <c r="GX686" s="7"/>
      <c r="GY686" s="42"/>
      <c r="GZ686" s="7"/>
      <c r="HA686" s="96"/>
      <c r="HB686" s="42"/>
      <c r="HD686" s="42"/>
      <c r="HF686" s="7"/>
    </row>
    <row r="687" spans="1:214" customFormat="1" ht="15" x14ac:dyDescent="0.25">
      <c r="A687" s="71"/>
      <c r="B687" s="72"/>
      <c r="C687" s="294" t="s">
        <v>72</v>
      </c>
      <c r="D687" s="294"/>
      <c r="E687" s="294"/>
      <c r="F687" s="294"/>
      <c r="G687" s="294"/>
      <c r="H687" s="45"/>
      <c r="I687" s="46"/>
      <c r="J687" s="46"/>
      <c r="K687" s="46"/>
      <c r="L687" s="49"/>
      <c r="M687" s="46"/>
      <c r="N687" s="49"/>
      <c r="O687" s="46"/>
      <c r="P687" s="69">
        <v>1103638.6100000001</v>
      </c>
      <c r="GO687" s="42"/>
      <c r="GP687" s="42"/>
      <c r="GQ687" s="42"/>
      <c r="GR687" s="42"/>
      <c r="GS687" s="42"/>
      <c r="GT687" s="42"/>
      <c r="GU687" s="7"/>
      <c r="GV687" s="7"/>
      <c r="GW687" s="42"/>
      <c r="GX687" s="7"/>
      <c r="GY687" s="42" t="s">
        <v>72</v>
      </c>
      <c r="GZ687" s="7"/>
      <c r="HA687" s="96"/>
      <c r="HB687" s="42"/>
      <c r="HD687" s="42"/>
      <c r="HF687" s="7"/>
    </row>
    <row r="688" spans="1:214" customFormat="1" ht="15" x14ac:dyDescent="0.25">
      <c r="A688" s="43" t="s">
        <v>467</v>
      </c>
      <c r="B688" s="44" t="s">
        <v>468</v>
      </c>
      <c r="C688" s="295" t="s">
        <v>469</v>
      </c>
      <c r="D688" s="295"/>
      <c r="E688" s="295"/>
      <c r="F688" s="295"/>
      <c r="G688" s="295"/>
      <c r="H688" s="45" t="s">
        <v>135</v>
      </c>
      <c r="I688" s="46">
        <v>15.9</v>
      </c>
      <c r="J688" s="47">
        <v>1</v>
      </c>
      <c r="K688" s="117">
        <v>15.9</v>
      </c>
      <c r="L688" s="116">
        <v>650.20000000000005</v>
      </c>
      <c r="M688" s="117">
        <v>1.3</v>
      </c>
      <c r="N688" s="84">
        <v>845.26</v>
      </c>
      <c r="O688" s="46"/>
      <c r="P688" s="69">
        <v>13439.63</v>
      </c>
      <c r="GO688" s="42"/>
      <c r="GP688" s="42" t="s">
        <v>469</v>
      </c>
      <c r="GQ688" s="42" t="s">
        <v>6</v>
      </c>
      <c r="GR688" s="42" t="s">
        <v>6</v>
      </c>
      <c r="GS688" s="42" t="s">
        <v>6</v>
      </c>
      <c r="GT688" s="42" t="s">
        <v>6</v>
      </c>
      <c r="GU688" s="7"/>
      <c r="GV688" s="7"/>
      <c r="GW688" s="42"/>
      <c r="GX688" s="7"/>
      <c r="GY688" s="42"/>
      <c r="GZ688" s="7"/>
      <c r="HA688" s="96"/>
      <c r="HB688" s="42"/>
      <c r="HD688" s="42"/>
      <c r="HF688" s="7"/>
    </row>
    <row r="689" spans="1:214" customFormat="1" ht="15" x14ac:dyDescent="0.25">
      <c r="A689" s="71"/>
      <c r="B689" s="72"/>
      <c r="C689" s="294" t="s">
        <v>72</v>
      </c>
      <c r="D689" s="294"/>
      <c r="E689" s="294"/>
      <c r="F689" s="294"/>
      <c r="G689" s="294"/>
      <c r="H689" s="45"/>
      <c r="I689" s="46"/>
      <c r="J689" s="46"/>
      <c r="K689" s="46"/>
      <c r="L689" s="49"/>
      <c r="M689" s="46"/>
      <c r="N689" s="49"/>
      <c r="O689" s="46"/>
      <c r="P689" s="69">
        <v>13439.63</v>
      </c>
      <c r="GO689" s="42"/>
      <c r="GP689" s="42"/>
      <c r="GQ689" s="42"/>
      <c r="GR689" s="42"/>
      <c r="GS689" s="42"/>
      <c r="GT689" s="42"/>
      <c r="GU689" s="7"/>
      <c r="GV689" s="7"/>
      <c r="GW689" s="42"/>
      <c r="GX689" s="7"/>
      <c r="GY689" s="42" t="s">
        <v>72</v>
      </c>
      <c r="GZ689" s="7"/>
      <c r="HA689" s="96"/>
      <c r="HB689" s="42"/>
      <c r="HD689" s="42"/>
      <c r="HF689" s="7"/>
    </row>
    <row r="690" spans="1:214" customFormat="1" ht="15" x14ac:dyDescent="0.25">
      <c r="A690" s="43" t="s">
        <v>470</v>
      </c>
      <c r="B690" s="44" t="s">
        <v>471</v>
      </c>
      <c r="C690" s="295" t="s">
        <v>472</v>
      </c>
      <c r="D690" s="295"/>
      <c r="E690" s="295"/>
      <c r="F690" s="295"/>
      <c r="G690" s="295"/>
      <c r="H690" s="45" t="s">
        <v>313</v>
      </c>
      <c r="I690" s="46">
        <v>1.768</v>
      </c>
      <c r="J690" s="47">
        <v>1</v>
      </c>
      <c r="K690" s="75">
        <v>1.768</v>
      </c>
      <c r="L690" s="68">
        <v>20580.740000000002</v>
      </c>
      <c r="M690" s="117">
        <v>1.3</v>
      </c>
      <c r="N690" s="119">
        <v>26754.959999999999</v>
      </c>
      <c r="O690" s="46"/>
      <c r="P690" s="69">
        <v>47302.77</v>
      </c>
      <c r="GO690" s="42"/>
      <c r="GP690" s="42" t="s">
        <v>472</v>
      </c>
      <c r="GQ690" s="42" t="s">
        <v>6</v>
      </c>
      <c r="GR690" s="42" t="s">
        <v>6</v>
      </c>
      <c r="GS690" s="42" t="s">
        <v>6</v>
      </c>
      <c r="GT690" s="42" t="s">
        <v>6</v>
      </c>
      <c r="GU690" s="7"/>
      <c r="GV690" s="7"/>
      <c r="GW690" s="42"/>
      <c r="GX690" s="7"/>
      <c r="GY690" s="42"/>
      <c r="GZ690" s="7"/>
      <c r="HA690" s="96"/>
      <c r="HB690" s="42"/>
      <c r="HD690" s="42"/>
      <c r="HF690" s="7"/>
    </row>
    <row r="691" spans="1:214" customFormat="1" ht="15" x14ac:dyDescent="0.25">
      <c r="A691" s="71"/>
      <c r="B691" s="72"/>
      <c r="C691" s="294" t="s">
        <v>72</v>
      </c>
      <c r="D691" s="294"/>
      <c r="E691" s="294"/>
      <c r="F691" s="294"/>
      <c r="G691" s="294"/>
      <c r="H691" s="45"/>
      <c r="I691" s="46"/>
      <c r="J691" s="46"/>
      <c r="K691" s="46"/>
      <c r="L691" s="49"/>
      <c r="M691" s="46"/>
      <c r="N691" s="49"/>
      <c r="O691" s="46"/>
      <c r="P691" s="69">
        <v>47302.77</v>
      </c>
      <c r="GO691" s="42"/>
      <c r="GP691" s="42"/>
      <c r="GQ691" s="42"/>
      <c r="GR691" s="42"/>
      <c r="GS691" s="42"/>
      <c r="GT691" s="42"/>
      <c r="GU691" s="7"/>
      <c r="GV691" s="7"/>
      <c r="GW691" s="42"/>
      <c r="GX691" s="7"/>
      <c r="GY691" s="42" t="s">
        <v>72</v>
      </c>
      <c r="GZ691" s="7"/>
      <c r="HA691" s="96"/>
      <c r="HB691" s="42"/>
      <c r="HD691" s="42"/>
      <c r="HF691" s="7"/>
    </row>
    <row r="692" spans="1:214" customFormat="1" ht="57" x14ac:dyDescent="0.25">
      <c r="A692" s="43" t="s">
        <v>473</v>
      </c>
      <c r="B692" s="44" t="s">
        <v>474</v>
      </c>
      <c r="C692" s="295" t="s">
        <v>475</v>
      </c>
      <c r="D692" s="295"/>
      <c r="E692" s="295"/>
      <c r="F692" s="295"/>
      <c r="G692" s="295"/>
      <c r="H692" s="45" t="s">
        <v>99</v>
      </c>
      <c r="I692" s="46">
        <v>4</v>
      </c>
      <c r="J692" s="47">
        <v>1</v>
      </c>
      <c r="K692" s="47">
        <v>4</v>
      </c>
      <c r="L692" s="68">
        <v>2978.8</v>
      </c>
      <c r="M692" s="48">
        <v>1.67</v>
      </c>
      <c r="N692" s="119">
        <v>4974.6000000000004</v>
      </c>
      <c r="O692" s="46"/>
      <c r="P692" s="69">
        <v>19898.400000000001</v>
      </c>
      <c r="GO692" s="42"/>
      <c r="GP692" s="42" t="s">
        <v>475</v>
      </c>
      <c r="GQ692" s="42" t="s">
        <v>6</v>
      </c>
      <c r="GR692" s="42" t="s">
        <v>6</v>
      </c>
      <c r="GS692" s="42" t="s">
        <v>6</v>
      </c>
      <c r="GT692" s="42" t="s">
        <v>6</v>
      </c>
      <c r="GU692" s="7"/>
      <c r="GV692" s="7"/>
      <c r="GW692" s="42"/>
      <c r="GX692" s="7"/>
      <c r="GY692" s="42"/>
      <c r="GZ692" s="7"/>
      <c r="HA692" s="96"/>
      <c r="HB692" s="42"/>
      <c r="HD692" s="42"/>
      <c r="HF692" s="7"/>
    </row>
    <row r="693" spans="1:214" customFormat="1" ht="15" x14ac:dyDescent="0.25">
      <c r="A693" s="71"/>
      <c r="B693" s="72"/>
      <c r="C693" s="294" t="s">
        <v>72</v>
      </c>
      <c r="D693" s="294"/>
      <c r="E693" s="294"/>
      <c r="F693" s="294"/>
      <c r="G693" s="294"/>
      <c r="H693" s="45"/>
      <c r="I693" s="46"/>
      <c r="J693" s="46"/>
      <c r="K693" s="46"/>
      <c r="L693" s="49"/>
      <c r="M693" s="46"/>
      <c r="N693" s="49"/>
      <c r="O693" s="46"/>
      <c r="P693" s="69">
        <v>19898.400000000001</v>
      </c>
      <c r="GO693" s="42"/>
      <c r="GP693" s="42"/>
      <c r="GQ693" s="42"/>
      <c r="GR693" s="42"/>
      <c r="GS693" s="42"/>
      <c r="GT693" s="42"/>
      <c r="GU693" s="7"/>
      <c r="GV693" s="7"/>
      <c r="GW693" s="42"/>
      <c r="GX693" s="7"/>
      <c r="GY693" s="42" t="s">
        <v>72</v>
      </c>
      <c r="GZ693" s="7"/>
      <c r="HA693" s="96"/>
      <c r="HB693" s="42"/>
      <c r="HD693" s="42"/>
      <c r="HF693" s="7"/>
    </row>
    <row r="694" spans="1:214" customFormat="1" ht="34.5" x14ac:dyDescent="0.25">
      <c r="A694" s="43" t="s">
        <v>476</v>
      </c>
      <c r="B694" s="44" t="s">
        <v>477</v>
      </c>
      <c r="C694" s="295" t="s">
        <v>478</v>
      </c>
      <c r="D694" s="295"/>
      <c r="E694" s="295"/>
      <c r="F694" s="295"/>
      <c r="G694" s="295"/>
      <c r="H694" s="45" t="s">
        <v>99</v>
      </c>
      <c r="I694" s="46">
        <v>4</v>
      </c>
      <c r="J694" s="47">
        <v>1</v>
      </c>
      <c r="K694" s="47">
        <v>4</v>
      </c>
      <c r="L694" s="68">
        <v>6140.95</v>
      </c>
      <c r="M694" s="48">
        <v>1.67</v>
      </c>
      <c r="N694" s="119">
        <v>10255.39</v>
      </c>
      <c r="O694" s="46"/>
      <c r="P694" s="69">
        <v>41021.56</v>
      </c>
      <c r="GO694" s="42"/>
      <c r="GP694" s="42" t="s">
        <v>478</v>
      </c>
      <c r="GQ694" s="42" t="s">
        <v>6</v>
      </c>
      <c r="GR694" s="42" t="s">
        <v>6</v>
      </c>
      <c r="GS694" s="42" t="s">
        <v>6</v>
      </c>
      <c r="GT694" s="42" t="s">
        <v>6</v>
      </c>
      <c r="GU694" s="7"/>
      <c r="GV694" s="7"/>
      <c r="GW694" s="42"/>
      <c r="GX694" s="7"/>
      <c r="GY694" s="42"/>
      <c r="GZ694" s="7"/>
      <c r="HA694" s="96"/>
      <c r="HB694" s="42"/>
      <c r="HD694" s="42"/>
      <c r="HF694" s="7"/>
    </row>
    <row r="695" spans="1:214" customFormat="1" ht="15" x14ac:dyDescent="0.25">
      <c r="A695" s="71"/>
      <c r="B695" s="72"/>
      <c r="C695" s="294" t="s">
        <v>72</v>
      </c>
      <c r="D695" s="294"/>
      <c r="E695" s="294"/>
      <c r="F695" s="294"/>
      <c r="G695" s="294"/>
      <c r="H695" s="45"/>
      <c r="I695" s="46"/>
      <c r="J695" s="46"/>
      <c r="K695" s="46"/>
      <c r="L695" s="49"/>
      <c r="M695" s="46"/>
      <c r="N695" s="49"/>
      <c r="O695" s="46"/>
      <c r="P695" s="69">
        <v>41021.56</v>
      </c>
      <c r="GO695" s="42"/>
      <c r="GP695" s="42"/>
      <c r="GQ695" s="42"/>
      <c r="GR695" s="42"/>
      <c r="GS695" s="42"/>
      <c r="GT695" s="42"/>
      <c r="GU695" s="7"/>
      <c r="GV695" s="7"/>
      <c r="GW695" s="42"/>
      <c r="GX695" s="7"/>
      <c r="GY695" s="42" t="s">
        <v>72</v>
      </c>
      <c r="GZ695" s="7"/>
      <c r="HA695" s="96"/>
      <c r="HB695" s="42"/>
      <c r="HD695" s="42"/>
      <c r="HF695" s="7"/>
    </row>
    <row r="696" spans="1:214" customFormat="1" ht="23.25" x14ac:dyDescent="0.25">
      <c r="A696" s="43" t="s">
        <v>479</v>
      </c>
      <c r="B696" s="44" t="s">
        <v>480</v>
      </c>
      <c r="C696" s="295" t="s">
        <v>481</v>
      </c>
      <c r="D696" s="295"/>
      <c r="E696" s="295"/>
      <c r="F696" s="295"/>
      <c r="G696" s="295"/>
      <c r="H696" s="45" t="s">
        <v>118</v>
      </c>
      <c r="I696" s="46">
        <v>1.0555950999999999</v>
      </c>
      <c r="J696" s="47">
        <v>1</v>
      </c>
      <c r="K696" s="120">
        <v>1.0555950999999999</v>
      </c>
      <c r="L696" s="68">
        <v>16456.73</v>
      </c>
      <c r="M696" s="48">
        <v>0.87</v>
      </c>
      <c r="N696" s="119">
        <v>14317.36</v>
      </c>
      <c r="O696" s="46"/>
      <c r="P696" s="69">
        <v>15113.34</v>
      </c>
      <c r="GO696" s="42"/>
      <c r="GP696" s="42" t="s">
        <v>481</v>
      </c>
      <c r="GQ696" s="42" t="s">
        <v>6</v>
      </c>
      <c r="GR696" s="42" t="s">
        <v>6</v>
      </c>
      <c r="GS696" s="42" t="s">
        <v>6</v>
      </c>
      <c r="GT696" s="42" t="s">
        <v>6</v>
      </c>
      <c r="GU696" s="7"/>
      <c r="GV696" s="7"/>
      <c r="GW696" s="42"/>
      <c r="GX696" s="7"/>
      <c r="GY696" s="42"/>
      <c r="GZ696" s="7"/>
      <c r="HA696" s="96"/>
      <c r="HB696" s="42"/>
      <c r="HD696" s="42"/>
      <c r="HF696" s="7"/>
    </row>
    <row r="697" spans="1:214" customFormat="1" ht="15" x14ac:dyDescent="0.25">
      <c r="A697" s="71"/>
      <c r="B697" s="72"/>
      <c r="C697" s="294" t="s">
        <v>72</v>
      </c>
      <c r="D697" s="294"/>
      <c r="E697" s="294"/>
      <c r="F697" s="294"/>
      <c r="G697" s="294"/>
      <c r="H697" s="45"/>
      <c r="I697" s="46"/>
      <c r="J697" s="46"/>
      <c r="K697" s="46"/>
      <c r="L697" s="49"/>
      <c r="M697" s="46"/>
      <c r="N697" s="49"/>
      <c r="O697" s="46"/>
      <c r="P697" s="69">
        <v>15113.34</v>
      </c>
      <c r="GO697" s="42"/>
      <c r="GP697" s="42"/>
      <c r="GQ697" s="42"/>
      <c r="GR697" s="42"/>
      <c r="GS697" s="42"/>
      <c r="GT697" s="42"/>
      <c r="GU697" s="7"/>
      <c r="GV697" s="7"/>
      <c r="GW697" s="42"/>
      <c r="GX697" s="7"/>
      <c r="GY697" s="42" t="s">
        <v>72</v>
      </c>
      <c r="GZ697" s="7"/>
      <c r="HA697" s="96"/>
      <c r="HB697" s="42"/>
      <c r="HD697" s="42"/>
      <c r="HF697" s="7"/>
    </row>
    <row r="698" spans="1:214" customFormat="1" ht="23.25" x14ac:dyDescent="0.25">
      <c r="A698" s="43" t="s">
        <v>482</v>
      </c>
      <c r="B698" s="44" t="s">
        <v>483</v>
      </c>
      <c r="C698" s="295" t="s">
        <v>484</v>
      </c>
      <c r="D698" s="295"/>
      <c r="E698" s="295"/>
      <c r="F698" s="295"/>
      <c r="G698" s="295"/>
      <c r="H698" s="45" t="s">
        <v>251</v>
      </c>
      <c r="I698" s="46">
        <v>77.349999999999994</v>
      </c>
      <c r="J698" s="47">
        <v>1</v>
      </c>
      <c r="K698" s="48">
        <v>77.349999999999994</v>
      </c>
      <c r="L698" s="116">
        <v>342.05</v>
      </c>
      <c r="M698" s="48">
        <v>1.23</v>
      </c>
      <c r="N698" s="84">
        <v>420.72</v>
      </c>
      <c r="O698" s="46"/>
      <c r="P698" s="69">
        <v>32542.69</v>
      </c>
      <c r="GO698" s="42"/>
      <c r="GP698" s="42" t="s">
        <v>484</v>
      </c>
      <c r="GQ698" s="42" t="s">
        <v>6</v>
      </c>
      <c r="GR698" s="42" t="s">
        <v>6</v>
      </c>
      <c r="GS698" s="42" t="s">
        <v>6</v>
      </c>
      <c r="GT698" s="42" t="s">
        <v>6</v>
      </c>
      <c r="GU698" s="7"/>
      <c r="GV698" s="7"/>
      <c r="GW698" s="42"/>
      <c r="GX698" s="7"/>
      <c r="GY698" s="42"/>
      <c r="GZ698" s="7"/>
      <c r="HA698" s="96"/>
      <c r="HB698" s="42"/>
      <c r="HD698" s="42"/>
      <c r="HF698" s="7"/>
    </row>
    <row r="699" spans="1:214" customFormat="1" ht="15" x14ac:dyDescent="0.25">
      <c r="A699" s="71"/>
      <c r="B699" s="72"/>
      <c r="C699" s="294" t="s">
        <v>72</v>
      </c>
      <c r="D699" s="294"/>
      <c r="E699" s="294"/>
      <c r="F699" s="294"/>
      <c r="G699" s="294"/>
      <c r="H699" s="45"/>
      <c r="I699" s="46"/>
      <c r="J699" s="46"/>
      <c r="K699" s="46"/>
      <c r="L699" s="49"/>
      <c r="M699" s="46"/>
      <c r="N699" s="49"/>
      <c r="O699" s="46"/>
      <c r="P699" s="69">
        <v>32542.69</v>
      </c>
      <c r="GO699" s="42"/>
      <c r="GP699" s="42"/>
      <c r="GQ699" s="42"/>
      <c r="GR699" s="42"/>
      <c r="GS699" s="42"/>
      <c r="GT699" s="42"/>
      <c r="GU699" s="7"/>
      <c r="GV699" s="7"/>
      <c r="GW699" s="42"/>
      <c r="GX699" s="7"/>
      <c r="GY699" s="42" t="s">
        <v>72</v>
      </c>
      <c r="GZ699" s="7"/>
      <c r="HA699" s="96"/>
      <c r="HB699" s="42"/>
      <c r="HD699" s="42"/>
      <c r="HF699" s="7"/>
    </row>
    <row r="700" spans="1:214" customFormat="1" ht="15" x14ac:dyDescent="0.25">
      <c r="A700" s="43" t="s">
        <v>485</v>
      </c>
      <c r="B700" s="44" t="s">
        <v>486</v>
      </c>
      <c r="C700" s="295" t="s">
        <v>487</v>
      </c>
      <c r="D700" s="295"/>
      <c r="E700" s="295"/>
      <c r="F700" s="295"/>
      <c r="G700" s="295"/>
      <c r="H700" s="45" t="s">
        <v>175</v>
      </c>
      <c r="I700" s="46">
        <v>678</v>
      </c>
      <c r="J700" s="47">
        <v>1</v>
      </c>
      <c r="K700" s="47">
        <v>678</v>
      </c>
      <c r="L700" s="68">
        <v>1493.53</v>
      </c>
      <c r="M700" s="48">
        <v>1.03</v>
      </c>
      <c r="N700" s="119">
        <v>1538.34</v>
      </c>
      <c r="O700" s="46"/>
      <c r="P700" s="69">
        <v>1042994.52</v>
      </c>
      <c r="GO700" s="42"/>
      <c r="GP700" s="42" t="s">
        <v>487</v>
      </c>
      <c r="GQ700" s="42" t="s">
        <v>6</v>
      </c>
      <c r="GR700" s="42" t="s">
        <v>6</v>
      </c>
      <c r="GS700" s="42" t="s">
        <v>6</v>
      </c>
      <c r="GT700" s="42" t="s">
        <v>6</v>
      </c>
      <c r="GU700" s="7"/>
      <c r="GV700" s="7"/>
      <c r="GW700" s="42"/>
      <c r="GX700" s="7"/>
      <c r="GY700" s="42"/>
      <c r="GZ700" s="7"/>
      <c r="HA700" s="96"/>
      <c r="HB700" s="42"/>
      <c r="HD700" s="42"/>
      <c r="HF700" s="7"/>
    </row>
    <row r="701" spans="1:214" customFormat="1" ht="15" x14ac:dyDescent="0.25">
      <c r="A701" s="71"/>
      <c r="B701" s="72"/>
      <c r="C701" s="294" t="s">
        <v>72</v>
      </c>
      <c r="D701" s="294"/>
      <c r="E701" s="294"/>
      <c r="F701" s="294"/>
      <c r="G701" s="294"/>
      <c r="H701" s="45"/>
      <c r="I701" s="46"/>
      <c r="J701" s="46"/>
      <c r="K701" s="46"/>
      <c r="L701" s="49"/>
      <c r="M701" s="46"/>
      <c r="N701" s="49"/>
      <c r="O701" s="46"/>
      <c r="P701" s="69">
        <v>1042994.52</v>
      </c>
      <c r="GO701" s="42"/>
      <c r="GP701" s="42"/>
      <c r="GQ701" s="42"/>
      <c r="GR701" s="42"/>
      <c r="GS701" s="42"/>
      <c r="GT701" s="42"/>
      <c r="GU701" s="7"/>
      <c r="GV701" s="7"/>
      <c r="GW701" s="42"/>
      <c r="GX701" s="7"/>
      <c r="GY701" s="42" t="s">
        <v>72</v>
      </c>
      <c r="GZ701" s="7"/>
      <c r="HA701" s="96"/>
      <c r="HB701" s="42"/>
      <c r="HD701" s="42"/>
      <c r="HF701" s="7"/>
    </row>
    <row r="702" spans="1:214" customFormat="1" ht="22.5" x14ac:dyDescent="0.25">
      <c r="A702" s="43" t="s">
        <v>488</v>
      </c>
      <c r="B702" s="44" t="s">
        <v>489</v>
      </c>
      <c r="C702" s="295" t="s">
        <v>490</v>
      </c>
      <c r="D702" s="295"/>
      <c r="E702" s="295"/>
      <c r="F702" s="295"/>
      <c r="G702" s="295"/>
      <c r="H702" s="45" t="s">
        <v>491</v>
      </c>
      <c r="I702" s="46">
        <v>2</v>
      </c>
      <c r="J702" s="47">
        <v>1</v>
      </c>
      <c r="K702" s="47">
        <v>2</v>
      </c>
      <c r="L702" s="49"/>
      <c r="M702" s="46"/>
      <c r="N702" s="119">
        <v>82192</v>
      </c>
      <c r="O702" s="46"/>
      <c r="P702" s="69">
        <v>164384</v>
      </c>
      <c r="GO702" s="42"/>
      <c r="GP702" s="42" t="s">
        <v>490</v>
      </c>
      <c r="GQ702" s="42" t="s">
        <v>6</v>
      </c>
      <c r="GR702" s="42" t="s">
        <v>6</v>
      </c>
      <c r="GS702" s="42" t="s">
        <v>6</v>
      </c>
      <c r="GT702" s="42" t="s">
        <v>6</v>
      </c>
      <c r="GU702" s="7"/>
      <c r="GV702" s="7"/>
      <c r="GW702" s="42"/>
      <c r="GX702" s="7"/>
      <c r="GY702" s="42"/>
      <c r="GZ702" s="7"/>
      <c r="HA702" s="96"/>
      <c r="HB702" s="42"/>
      <c r="HD702" s="42"/>
      <c r="HF702" s="7"/>
    </row>
    <row r="703" spans="1:214" customFormat="1" ht="15" x14ac:dyDescent="0.25">
      <c r="A703" s="71"/>
      <c r="B703" s="72"/>
      <c r="C703" s="294" t="s">
        <v>72</v>
      </c>
      <c r="D703" s="294"/>
      <c r="E703" s="294"/>
      <c r="F703" s="294"/>
      <c r="G703" s="294"/>
      <c r="H703" s="45"/>
      <c r="I703" s="46"/>
      <c r="J703" s="46"/>
      <c r="K703" s="46"/>
      <c r="L703" s="49"/>
      <c r="M703" s="46"/>
      <c r="N703" s="49"/>
      <c r="O703" s="46"/>
      <c r="P703" s="69">
        <v>164384</v>
      </c>
      <c r="GO703" s="42"/>
      <c r="GP703" s="42"/>
      <c r="GQ703" s="42"/>
      <c r="GR703" s="42"/>
      <c r="GS703" s="42"/>
      <c r="GT703" s="42"/>
      <c r="GU703" s="7"/>
      <c r="GV703" s="7"/>
      <c r="GW703" s="42"/>
      <c r="GX703" s="7"/>
      <c r="GY703" s="42" t="s">
        <v>72</v>
      </c>
      <c r="GZ703" s="7"/>
      <c r="HA703" s="96"/>
      <c r="HB703" s="42"/>
      <c r="HD703" s="42"/>
      <c r="HF703" s="7"/>
    </row>
    <row r="704" spans="1:214" customFormat="1" ht="22.5" x14ac:dyDescent="0.25">
      <c r="A704" s="43" t="s">
        <v>492</v>
      </c>
      <c r="B704" s="44" t="s">
        <v>493</v>
      </c>
      <c r="C704" s="295" t="s">
        <v>494</v>
      </c>
      <c r="D704" s="295"/>
      <c r="E704" s="295"/>
      <c r="F704" s="295"/>
      <c r="G704" s="295"/>
      <c r="H704" s="45" t="s">
        <v>175</v>
      </c>
      <c r="I704" s="46">
        <v>20</v>
      </c>
      <c r="J704" s="47">
        <v>1</v>
      </c>
      <c r="K704" s="47">
        <v>20</v>
      </c>
      <c r="L704" s="49"/>
      <c r="M704" s="46"/>
      <c r="N704" s="84">
        <v>695</v>
      </c>
      <c r="O704" s="46"/>
      <c r="P704" s="69">
        <v>13900</v>
      </c>
      <c r="GO704" s="42"/>
      <c r="GP704" s="42" t="s">
        <v>494</v>
      </c>
      <c r="GQ704" s="42" t="s">
        <v>6</v>
      </c>
      <c r="GR704" s="42" t="s">
        <v>6</v>
      </c>
      <c r="GS704" s="42" t="s">
        <v>6</v>
      </c>
      <c r="GT704" s="42" t="s">
        <v>6</v>
      </c>
      <c r="GU704" s="7"/>
      <c r="GV704" s="7"/>
      <c r="GW704" s="42"/>
      <c r="GX704" s="7"/>
      <c r="GY704" s="42"/>
      <c r="GZ704" s="7"/>
      <c r="HA704" s="96"/>
      <c r="HB704" s="42"/>
      <c r="HD704" s="42"/>
      <c r="HF704" s="7"/>
    </row>
    <row r="705" spans="1:214" customFormat="1" ht="15" x14ac:dyDescent="0.25">
      <c r="A705" s="71"/>
      <c r="B705" s="72"/>
      <c r="C705" s="294" t="s">
        <v>72</v>
      </c>
      <c r="D705" s="294"/>
      <c r="E705" s="294"/>
      <c r="F705" s="294"/>
      <c r="G705" s="294"/>
      <c r="H705" s="45"/>
      <c r="I705" s="46"/>
      <c r="J705" s="46"/>
      <c r="K705" s="46"/>
      <c r="L705" s="49"/>
      <c r="M705" s="46"/>
      <c r="N705" s="49"/>
      <c r="O705" s="46"/>
      <c r="P705" s="69">
        <v>13900</v>
      </c>
      <c r="GO705" s="42"/>
      <c r="GP705" s="42"/>
      <c r="GQ705" s="42"/>
      <c r="GR705" s="42"/>
      <c r="GS705" s="42"/>
      <c r="GT705" s="42"/>
      <c r="GU705" s="7"/>
      <c r="GV705" s="7"/>
      <c r="GW705" s="42"/>
      <c r="GX705" s="7"/>
      <c r="GY705" s="42" t="s">
        <v>72</v>
      </c>
      <c r="GZ705" s="7"/>
      <c r="HA705" s="96"/>
      <c r="HB705" s="42"/>
      <c r="HD705" s="42"/>
      <c r="HF705" s="7"/>
    </row>
    <row r="706" spans="1:214" customFormat="1" ht="1.5" customHeight="1" x14ac:dyDescent="0.25">
      <c r="A706" s="97"/>
      <c r="B706" s="98"/>
      <c r="C706" s="98"/>
      <c r="D706" s="98"/>
      <c r="E706" s="98"/>
      <c r="F706" s="99"/>
      <c r="G706" s="99"/>
      <c r="H706" s="99"/>
      <c r="I706" s="99"/>
      <c r="J706" s="100"/>
      <c r="K706" s="99"/>
      <c r="L706" s="100"/>
      <c r="M706" s="101"/>
      <c r="N706" s="100"/>
      <c r="O706" s="102"/>
      <c r="P706" s="103"/>
      <c r="Q706" s="104"/>
      <c r="R706" s="105"/>
      <c r="GO706" s="42"/>
      <c r="GP706" s="42"/>
      <c r="GQ706" s="42"/>
      <c r="GR706" s="42"/>
      <c r="GS706" s="42"/>
      <c r="GT706" s="42"/>
      <c r="GU706" s="7"/>
      <c r="GV706" s="7"/>
      <c r="GW706" s="42"/>
      <c r="GX706" s="7"/>
      <c r="GY706" s="42"/>
      <c r="GZ706" s="7"/>
      <c r="HA706" s="96"/>
      <c r="HB706" s="42"/>
      <c r="HD706" s="42"/>
      <c r="HF706" s="7"/>
    </row>
    <row r="707" spans="1:214" customFormat="1" ht="15" hidden="1" x14ac:dyDescent="0.25">
      <c r="A707" s="66"/>
      <c r="B707" s="106"/>
      <c r="C707" s="292" t="s">
        <v>495</v>
      </c>
      <c r="D707" s="292"/>
      <c r="E707" s="292"/>
      <c r="F707" s="292"/>
      <c r="G707" s="292"/>
      <c r="H707" s="292"/>
      <c r="I707" s="292"/>
      <c r="J707" s="292"/>
      <c r="K707" s="292"/>
      <c r="L707" s="292"/>
      <c r="M707" s="292"/>
      <c r="N707" s="292"/>
      <c r="O707" s="292"/>
      <c r="P707" s="108"/>
      <c r="Q707" s="104"/>
      <c r="R707" s="105"/>
      <c r="GO707" s="42"/>
      <c r="GP707" s="42"/>
      <c r="GQ707" s="42"/>
      <c r="GR707" s="42"/>
      <c r="GS707" s="42"/>
      <c r="GT707" s="42"/>
      <c r="GU707" s="7"/>
      <c r="GV707" s="7"/>
      <c r="GW707" s="42"/>
      <c r="GX707" s="7"/>
      <c r="GY707" s="42"/>
      <c r="GZ707" s="7"/>
      <c r="HA707" s="96"/>
      <c r="HB707" s="42" t="s">
        <v>495</v>
      </c>
      <c r="HD707" s="42"/>
      <c r="HF707" s="7"/>
    </row>
    <row r="708" spans="1:214" customFormat="1" ht="15" hidden="1" x14ac:dyDescent="0.25">
      <c r="A708" s="66"/>
      <c r="B708" s="67"/>
      <c r="C708" s="291" t="s">
        <v>181</v>
      </c>
      <c r="D708" s="291"/>
      <c r="E708" s="291"/>
      <c r="F708" s="291"/>
      <c r="G708" s="291"/>
      <c r="H708" s="291"/>
      <c r="I708" s="291"/>
      <c r="J708" s="291"/>
      <c r="K708" s="291"/>
      <c r="L708" s="291"/>
      <c r="M708" s="291"/>
      <c r="N708" s="291"/>
      <c r="O708" s="291"/>
      <c r="P708" s="110">
        <v>2494235.52</v>
      </c>
      <c r="Q708" s="104"/>
      <c r="R708" s="105"/>
      <c r="GO708" s="42"/>
      <c r="GP708" s="42"/>
      <c r="GQ708" s="42"/>
      <c r="GR708" s="42"/>
      <c r="GS708" s="42"/>
      <c r="GT708" s="42"/>
      <c r="GU708" s="7"/>
      <c r="GV708" s="7"/>
      <c r="GW708" s="42"/>
      <c r="GX708" s="7"/>
      <c r="GY708" s="42"/>
      <c r="GZ708" s="7"/>
      <c r="HA708" s="96"/>
      <c r="HB708" s="42"/>
      <c r="HC708" s="3" t="s">
        <v>181</v>
      </c>
      <c r="HD708" s="42"/>
      <c r="HF708" s="7"/>
    </row>
    <row r="709" spans="1:214" customFormat="1" ht="15" hidden="1" x14ac:dyDescent="0.25">
      <c r="A709" s="66"/>
      <c r="B709" s="67"/>
      <c r="C709" s="291" t="s">
        <v>182</v>
      </c>
      <c r="D709" s="291"/>
      <c r="E709" s="291"/>
      <c r="F709" s="291"/>
      <c r="G709" s="291"/>
      <c r="H709" s="291"/>
      <c r="I709" s="291"/>
      <c r="J709" s="291"/>
      <c r="K709" s="291"/>
      <c r="L709" s="291"/>
      <c r="M709" s="291"/>
      <c r="N709" s="291"/>
      <c r="O709" s="291"/>
      <c r="P709" s="111"/>
      <c r="Q709" s="104"/>
      <c r="R709" s="105"/>
      <c r="GO709" s="42"/>
      <c r="GP709" s="42"/>
      <c r="GQ709" s="42"/>
      <c r="GR709" s="42"/>
      <c r="GS709" s="42"/>
      <c r="GT709" s="42"/>
      <c r="GU709" s="7"/>
      <c r="GV709" s="7"/>
      <c r="GW709" s="42"/>
      <c r="GX709" s="7"/>
      <c r="GY709" s="42"/>
      <c r="GZ709" s="7"/>
      <c r="HA709" s="96"/>
      <c r="HB709" s="42"/>
      <c r="HC709" s="3" t="s">
        <v>182</v>
      </c>
      <c r="HD709" s="42"/>
      <c r="HF709" s="7"/>
    </row>
    <row r="710" spans="1:214" customFormat="1" ht="15" hidden="1" x14ac:dyDescent="0.25">
      <c r="A710" s="66"/>
      <c r="B710" s="67"/>
      <c r="C710" s="291" t="s">
        <v>186</v>
      </c>
      <c r="D710" s="291"/>
      <c r="E710" s="291"/>
      <c r="F710" s="291"/>
      <c r="G710" s="291"/>
      <c r="H710" s="291"/>
      <c r="I710" s="291"/>
      <c r="J710" s="291"/>
      <c r="K710" s="291"/>
      <c r="L710" s="291"/>
      <c r="M710" s="291"/>
      <c r="N710" s="291"/>
      <c r="O710" s="291"/>
      <c r="P710" s="110">
        <v>2494235.52</v>
      </c>
      <c r="Q710" s="104"/>
      <c r="R710" s="105"/>
      <c r="GO710" s="42"/>
      <c r="GP710" s="42"/>
      <c r="GQ710" s="42"/>
      <c r="GR710" s="42"/>
      <c r="GS710" s="42"/>
      <c r="GT710" s="42"/>
      <c r="GU710" s="7"/>
      <c r="GV710" s="7"/>
      <c r="GW710" s="42"/>
      <c r="GX710" s="7"/>
      <c r="GY710" s="42"/>
      <c r="GZ710" s="7"/>
      <c r="HA710" s="96"/>
      <c r="HB710" s="42"/>
      <c r="HC710" s="3" t="s">
        <v>186</v>
      </c>
      <c r="HD710" s="42"/>
      <c r="HF710" s="7"/>
    </row>
    <row r="711" spans="1:214" customFormat="1" ht="15" hidden="1" x14ac:dyDescent="0.25">
      <c r="A711" s="66"/>
      <c r="B711" s="67"/>
      <c r="C711" s="291" t="s">
        <v>188</v>
      </c>
      <c r="D711" s="291"/>
      <c r="E711" s="291"/>
      <c r="F711" s="291"/>
      <c r="G711" s="291"/>
      <c r="H711" s="291"/>
      <c r="I711" s="291"/>
      <c r="J711" s="291"/>
      <c r="K711" s="291"/>
      <c r="L711" s="291"/>
      <c r="M711" s="291"/>
      <c r="N711" s="291"/>
      <c r="O711" s="291"/>
      <c r="P711" s="110">
        <v>2494235.52</v>
      </c>
      <c r="Q711" s="104"/>
      <c r="R711" s="105"/>
      <c r="GO711" s="42"/>
      <c r="GP711" s="42"/>
      <c r="GQ711" s="42"/>
      <c r="GR711" s="42"/>
      <c r="GS711" s="42"/>
      <c r="GT711" s="42"/>
      <c r="GU711" s="7"/>
      <c r="GV711" s="7"/>
      <c r="GW711" s="42"/>
      <c r="GX711" s="7"/>
      <c r="GY711" s="42"/>
      <c r="GZ711" s="7"/>
      <c r="HA711" s="96"/>
      <c r="HB711" s="42"/>
      <c r="HC711" s="3" t="s">
        <v>188</v>
      </c>
      <c r="HD711" s="42"/>
      <c r="HF711" s="7"/>
    </row>
    <row r="712" spans="1:214" customFormat="1" ht="15" hidden="1" x14ac:dyDescent="0.25">
      <c r="A712" s="66"/>
      <c r="B712" s="67"/>
      <c r="C712" s="291" t="s">
        <v>182</v>
      </c>
      <c r="D712" s="291"/>
      <c r="E712" s="291"/>
      <c r="F712" s="291"/>
      <c r="G712" s="291"/>
      <c r="H712" s="291"/>
      <c r="I712" s="291"/>
      <c r="J712" s="291"/>
      <c r="K712" s="291"/>
      <c r="L712" s="291"/>
      <c r="M712" s="291"/>
      <c r="N712" s="291"/>
      <c r="O712" s="291"/>
      <c r="P712" s="111"/>
      <c r="Q712" s="104"/>
      <c r="R712" s="105"/>
      <c r="GO712" s="42"/>
      <c r="GP712" s="42"/>
      <c r="GQ712" s="42"/>
      <c r="GR712" s="42"/>
      <c r="GS712" s="42"/>
      <c r="GT712" s="42"/>
      <c r="GU712" s="7"/>
      <c r="GV712" s="7"/>
      <c r="GW712" s="42"/>
      <c r="GX712" s="7"/>
      <c r="GY712" s="42"/>
      <c r="GZ712" s="7"/>
      <c r="HA712" s="96"/>
      <c r="HB712" s="42"/>
      <c r="HC712" s="3" t="s">
        <v>182</v>
      </c>
      <c r="HD712" s="42"/>
      <c r="HF712" s="7"/>
    </row>
    <row r="713" spans="1:214" customFormat="1" ht="15" hidden="1" x14ac:dyDescent="0.25">
      <c r="A713" s="66"/>
      <c r="B713" s="67"/>
      <c r="C713" s="291" t="s">
        <v>407</v>
      </c>
      <c r="D713" s="291"/>
      <c r="E713" s="291"/>
      <c r="F713" s="291"/>
      <c r="G713" s="291"/>
      <c r="H713" s="291"/>
      <c r="I713" s="291"/>
      <c r="J713" s="291"/>
      <c r="K713" s="291"/>
      <c r="L713" s="291"/>
      <c r="M713" s="291"/>
      <c r="N713" s="291"/>
      <c r="O713" s="291"/>
      <c r="P713" s="110">
        <v>2494235.52</v>
      </c>
      <c r="Q713" s="104"/>
      <c r="R713" s="105"/>
      <c r="GO713" s="42"/>
      <c r="GP713" s="42"/>
      <c r="GQ713" s="42"/>
      <c r="GR713" s="42"/>
      <c r="GS713" s="42"/>
      <c r="GT713" s="42"/>
      <c r="GU713" s="7"/>
      <c r="GV713" s="7"/>
      <c r="GW713" s="42"/>
      <c r="GX713" s="7"/>
      <c r="GY713" s="42"/>
      <c r="GZ713" s="7"/>
      <c r="HA713" s="96"/>
      <c r="HB713" s="42"/>
      <c r="HC713" s="3" t="s">
        <v>407</v>
      </c>
      <c r="HD713" s="42"/>
      <c r="HF713" s="7"/>
    </row>
    <row r="714" spans="1:214" customFormat="1" ht="15" x14ac:dyDescent="0.25">
      <c r="A714" s="66"/>
      <c r="B714" s="106"/>
      <c r="C714" s="292" t="s">
        <v>496</v>
      </c>
      <c r="D714" s="292"/>
      <c r="E714" s="292"/>
      <c r="F714" s="292"/>
      <c r="G714" s="292"/>
      <c r="H714" s="292"/>
      <c r="I714" s="292"/>
      <c r="J714" s="292"/>
      <c r="K714" s="292"/>
      <c r="L714" s="292"/>
      <c r="M714" s="292"/>
      <c r="N714" s="292"/>
      <c r="O714" s="292"/>
      <c r="P714" s="112">
        <v>2494235.52</v>
      </c>
      <c r="Q714" s="104"/>
      <c r="R714" s="105"/>
      <c r="GO714" s="42"/>
      <c r="GP714" s="42"/>
      <c r="GQ714" s="42"/>
      <c r="GR714" s="42"/>
      <c r="GS714" s="42"/>
      <c r="GT714" s="42"/>
      <c r="GU714" s="7"/>
      <c r="GV714" s="7"/>
      <c r="GW714" s="42"/>
      <c r="GX714" s="7"/>
      <c r="GY714" s="42"/>
      <c r="GZ714" s="7"/>
      <c r="HA714" s="96"/>
      <c r="HB714" s="42"/>
      <c r="HD714" s="42" t="s">
        <v>496</v>
      </c>
      <c r="HF714" s="7"/>
    </row>
    <row r="715" spans="1:214" customFormat="1" ht="15" hidden="1" x14ac:dyDescent="0.25">
      <c r="A715" s="66"/>
      <c r="B715" s="67"/>
      <c r="C715" s="291" t="s">
        <v>202</v>
      </c>
      <c r="D715" s="291"/>
      <c r="E715" s="291"/>
      <c r="F715" s="291"/>
      <c r="G715" s="291"/>
      <c r="H715" s="291"/>
      <c r="I715" s="291"/>
      <c r="J715" s="291"/>
      <c r="K715" s="291"/>
      <c r="L715" s="291"/>
      <c r="M715" s="291"/>
      <c r="N715" s="291"/>
      <c r="O715" s="291"/>
      <c r="P715" s="111"/>
      <c r="Q715" s="104"/>
      <c r="R715" s="105"/>
      <c r="GO715" s="42"/>
      <c r="GP715" s="42"/>
      <c r="GQ715" s="42"/>
      <c r="GR715" s="42"/>
      <c r="GS715" s="42"/>
      <c r="GT715" s="42"/>
      <c r="GU715" s="7"/>
      <c r="GV715" s="7"/>
      <c r="GW715" s="42"/>
      <c r="GX715" s="7"/>
      <c r="GY715" s="42"/>
      <c r="GZ715" s="7"/>
      <c r="HA715" s="96"/>
      <c r="HB715" s="42"/>
      <c r="HC715" s="3" t="s">
        <v>202</v>
      </c>
      <c r="HD715" s="42"/>
      <c r="HF715" s="7"/>
    </row>
    <row r="716" spans="1:214" customFormat="1" ht="15" hidden="1" x14ac:dyDescent="0.25">
      <c r="A716" s="66"/>
      <c r="B716" s="67"/>
      <c r="C716" s="291" t="s">
        <v>497</v>
      </c>
      <c r="D716" s="291"/>
      <c r="E716" s="291"/>
      <c r="F716" s="291"/>
      <c r="G716" s="291"/>
      <c r="H716" s="291"/>
      <c r="I716" s="291"/>
      <c r="J716" s="291"/>
      <c r="K716" s="291"/>
      <c r="L716" s="291"/>
      <c r="M716" s="291"/>
      <c r="N716" s="291"/>
      <c r="O716" s="291"/>
      <c r="P716" s="110">
        <v>178284</v>
      </c>
      <c r="Q716" s="104"/>
      <c r="R716" s="105"/>
      <c r="GO716" s="42"/>
      <c r="GP716" s="42"/>
      <c r="GQ716" s="42"/>
      <c r="GR716" s="42"/>
      <c r="GS716" s="42"/>
      <c r="GT716" s="42"/>
      <c r="GU716" s="7"/>
      <c r="GV716" s="7"/>
      <c r="GW716" s="42"/>
      <c r="GX716" s="7"/>
      <c r="GY716" s="42"/>
      <c r="GZ716" s="7"/>
      <c r="HA716" s="96"/>
      <c r="HB716" s="42"/>
      <c r="HC716" s="3" t="s">
        <v>497</v>
      </c>
      <c r="HD716" s="42"/>
      <c r="HF716" s="7"/>
    </row>
    <row r="717" spans="1:214" customFormat="1" ht="15" x14ac:dyDescent="0.25">
      <c r="A717" s="296" t="s">
        <v>498</v>
      </c>
      <c r="B717" s="297"/>
      <c r="C717" s="297"/>
      <c r="D717" s="297"/>
      <c r="E717" s="297"/>
      <c r="F717" s="297"/>
      <c r="G717" s="297"/>
      <c r="H717" s="297"/>
      <c r="I717" s="297"/>
      <c r="J717" s="297"/>
      <c r="K717" s="297"/>
      <c r="L717" s="297"/>
      <c r="M717" s="297"/>
      <c r="N717" s="297"/>
      <c r="O717" s="297"/>
      <c r="P717" s="298"/>
      <c r="GO717" s="42" t="s">
        <v>498</v>
      </c>
      <c r="GP717" s="42"/>
      <c r="GQ717" s="42"/>
      <c r="GR717" s="42"/>
      <c r="GS717" s="42"/>
      <c r="GT717" s="42"/>
      <c r="GU717" s="7"/>
      <c r="GV717" s="7"/>
      <c r="GW717" s="42"/>
      <c r="GX717" s="7"/>
      <c r="GY717" s="42"/>
      <c r="GZ717" s="7"/>
      <c r="HA717" s="96"/>
      <c r="HB717" s="42"/>
      <c r="HD717" s="42"/>
      <c r="HF717" s="7"/>
    </row>
    <row r="718" spans="1:214" customFormat="1" ht="23.25" x14ac:dyDescent="0.25">
      <c r="A718" s="43" t="s">
        <v>499</v>
      </c>
      <c r="B718" s="44" t="s">
        <v>500</v>
      </c>
      <c r="C718" s="295" t="s">
        <v>501</v>
      </c>
      <c r="D718" s="295"/>
      <c r="E718" s="295"/>
      <c r="F718" s="295"/>
      <c r="G718" s="295"/>
      <c r="H718" s="45" t="s">
        <v>99</v>
      </c>
      <c r="I718" s="46">
        <v>6</v>
      </c>
      <c r="J718" s="47">
        <v>1</v>
      </c>
      <c r="K718" s="47">
        <v>6</v>
      </c>
      <c r="L718" s="49"/>
      <c r="M718" s="46"/>
      <c r="N718" s="50"/>
      <c r="O718" s="46"/>
      <c r="P718" s="51"/>
      <c r="GO718" s="42"/>
      <c r="GP718" s="42" t="s">
        <v>501</v>
      </c>
      <c r="GQ718" s="42" t="s">
        <v>6</v>
      </c>
      <c r="GR718" s="42" t="s">
        <v>6</v>
      </c>
      <c r="GS718" s="42" t="s">
        <v>6</v>
      </c>
      <c r="GT718" s="42" t="s">
        <v>6</v>
      </c>
      <c r="GU718" s="7"/>
      <c r="GV718" s="7"/>
      <c r="GW718" s="42"/>
      <c r="GX718" s="7"/>
      <c r="GY718" s="42"/>
      <c r="GZ718" s="7"/>
      <c r="HA718" s="96"/>
      <c r="HB718" s="42"/>
      <c r="HD718" s="42"/>
      <c r="HF718" s="7"/>
    </row>
    <row r="719" spans="1:214" customFormat="1" ht="15" hidden="1" x14ac:dyDescent="0.25">
      <c r="A719" s="52"/>
      <c r="B719" s="53" t="s">
        <v>57</v>
      </c>
      <c r="C719" s="293" t="s">
        <v>61</v>
      </c>
      <c r="D719" s="293"/>
      <c r="E719" s="293"/>
      <c r="F719" s="293"/>
      <c r="G719" s="293"/>
      <c r="H719" s="54" t="s">
        <v>62</v>
      </c>
      <c r="I719" s="55"/>
      <c r="J719" s="55"/>
      <c r="K719" s="56">
        <v>12.635999999999999</v>
      </c>
      <c r="L719" s="57"/>
      <c r="M719" s="55"/>
      <c r="N719" s="57"/>
      <c r="O719" s="55"/>
      <c r="P719" s="58">
        <v>5956.8</v>
      </c>
      <c r="GO719" s="42"/>
      <c r="GP719" s="42"/>
      <c r="GQ719" s="42"/>
      <c r="GR719" s="42"/>
      <c r="GS719" s="42"/>
      <c r="GT719" s="42"/>
      <c r="GU719" s="7" t="s">
        <v>61</v>
      </c>
      <c r="GV719" s="7"/>
      <c r="GW719" s="42"/>
      <c r="GX719" s="7"/>
      <c r="GY719" s="42"/>
      <c r="GZ719" s="7"/>
      <c r="HA719" s="96"/>
      <c r="HB719" s="42"/>
      <c r="HD719" s="42"/>
      <c r="HF719" s="7"/>
    </row>
    <row r="720" spans="1:214" customFormat="1" ht="15" hidden="1" x14ac:dyDescent="0.25">
      <c r="A720" s="59"/>
      <c r="B720" s="53" t="s">
        <v>502</v>
      </c>
      <c r="C720" s="293" t="s">
        <v>503</v>
      </c>
      <c r="D720" s="293"/>
      <c r="E720" s="293"/>
      <c r="F720" s="293"/>
      <c r="G720" s="293"/>
      <c r="H720" s="54" t="s">
        <v>62</v>
      </c>
      <c r="I720" s="78">
        <v>0.81</v>
      </c>
      <c r="J720" s="74">
        <v>1.3</v>
      </c>
      <c r="K720" s="56">
        <v>6.3179999999999996</v>
      </c>
      <c r="L720" s="62"/>
      <c r="M720" s="63"/>
      <c r="N720" s="64">
        <v>476.71</v>
      </c>
      <c r="O720" s="55"/>
      <c r="P720" s="58">
        <v>3011.85</v>
      </c>
      <c r="Q720" s="65"/>
      <c r="R720" s="65"/>
      <c r="GO720" s="42"/>
      <c r="GP720" s="42"/>
      <c r="GQ720" s="42"/>
      <c r="GR720" s="42"/>
      <c r="GS720" s="42"/>
      <c r="GT720" s="42"/>
      <c r="GU720" s="7"/>
      <c r="GV720" s="7" t="s">
        <v>503</v>
      </c>
      <c r="GW720" s="42"/>
      <c r="GX720" s="7"/>
      <c r="GY720" s="42"/>
      <c r="GZ720" s="7"/>
      <c r="HA720" s="96"/>
      <c r="HB720" s="42"/>
      <c r="HD720" s="42"/>
      <c r="HF720" s="7"/>
    </row>
    <row r="721" spans="1:214" customFormat="1" ht="15" hidden="1" x14ac:dyDescent="0.25">
      <c r="A721" s="59"/>
      <c r="B721" s="53" t="s">
        <v>504</v>
      </c>
      <c r="C721" s="293" t="s">
        <v>505</v>
      </c>
      <c r="D721" s="293"/>
      <c r="E721" s="293"/>
      <c r="F721" s="293"/>
      <c r="G721" s="293"/>
      <c r="H721" s="54" t="s">
        <v>62</v>
      </c>
      <c r="I721" s="78">
        <v>0.81</v>
      </c>
      <c r="J721" s="74">
        <v>1.3</v>
      </c>
      <c r="K721" s="56">
        <v>6.3179999999999996</v>
      </c>
      <c r="L721" s="62"/>
      <c r="M721" s="63"/>
      <c r="N721" s="64">
        <v>466.12</v>
      </c>
      <c r="O721" s="55"/>
      <c r="P721" s="58">
        <v>2944.95</v>
      </c>
      <c r="Q721" s="65"/>
      <c r="R721" s="65"/>
      <c r="GO721" s="42"/>
      <c r="GP721" s="42"/>
      <c r="GQ721" s="42"/>
      <c r="GR721" s="42"/>
      <c r="GS721" s="42"/>
      <c r="GT721" s="42"/>
      <c r="GU721" s="7"/>
      <c r="GV721" s="7" t="s">
        <v>505</v>
      </c>
      <c r="GW721" s="42"/>
      <c r="GX721" s="7"/>
      <c r="GY721" s="42"/>
      <c r="GZ721" s="7"/>
      <c r="HA721" s="96"/>
      <c r="HB721" s="42"/>
      <c r="HD721" s="42"/>
      <c r="HF721" s="7"/>
    </row>
    <row r="722" spans="1:214" customFormat="1" ht="15" x14ac:dyDescent="0.25">
      <c r="A722" s="66"/>
      <c r="B722" s="67"/>
      <c r="C722" s="294" t="s">
        <v>65</v>
      </c>
      <c r="D722" s="294"/>
      <c r="E722" s="294"/>
      <c r="F722" s="294"/>
      <c r="G722" s="294"/>
      <c r="H722" s="45"/>
      <c r="I722" s="46"/>
      <c r="J722" s="46"/>
      <c r="K722" s="46"/>
      <c r="L722" s="49"/>
      <c r="M722" s="46"/>
      <c r="N722" s="68"/>
      <c r="O722" s="46"/>
      <c r="P722" s="69">
        <v>5956.8</v>
      </c>
      <c r="Q722" s="65"/>
      <c r="R722" s="65"/>
      <c r="GO722" s="42"/>
      <c r="GP722" s="42"/>
      <c r="GQ722" s="42"/>
      <c r="GR722" s="42"/>
      <c r="GS722" s="42"/>
      <c r="GT722" s="42"/>
      <c r="GU722" s="7"/>
      <c r="GV722" s="7"/>
      <c r="GW722" s="42" t="s">
        <v>65</v>
      </c>
      <c r="GX722" s="7"/>
      <c r="GY722" s="42"/>
      <c r="GZ722" s="7"/>
      <c r="HA722" s="96"/>
      <c r="HB722" s="42"/>
      <c r="HD722" s="42"/>
      <c r="HF722" s="7"/>
    </row>
    <row r="723" spans="1:214" customFormat="1" ht="15" x14ac:dyDescent="0.25">
      <c r="A723" s="70"/>
      <c r="B723" s="53"/>
      <c r="C723" s="293" t="s">
        <v>66</v>
      </c>
      <c r="D723" s="293"/>
      <c r="E723" s="293"/>
      <c r="F723" s="293"/>
      <c r="G723" s="293"/>
      <c r="H723" s="54"/>
      <c r="I723" s="55"/>
      <c r="J723" s="55"/>
      <c r="K723" s="55"/>
      <c r="L723" s="57"/>
      <c r="M723" s="55"/>
      <c r="N723" s="57"/>
      <c r="O723" s="55"/>
      <c r="P723" s="58">
        <v>5956.8</v>
      </c>
      <c r="GO723" s="42"/>
      <c r="GP723" s="42"/>
      <c r="GQ723" s="42"/>
      <c r="GR723" s="42"/>
      <c r="GS723" s="42"/>
      <c r="GT723" s="42"/>
      <c r="GU723" s="7"/>
      <c r="GV723" s="7"/>
      <c r="GW723" s="42"/>
      <c r="GX723" s="7" t="s">
        <v>66</v>
      </c>
      <c r="GY723" s="42"/>
      <c r="GZ723" s="7"/>
      <c r="HA723" s="96"/>
      <c r="HB723" s="42"/>
      <c r="HD723" s="42"/>
      <c r="HF723" s="7"/>
    </row>
    <row r="724" spans="1:214" customFormat="1" ht="23.25" x14ac:dyDescent="0.25">
      <c r="A724" s="70"/>
      <c r="B724" s="53" t="s">
        <v>506</v>
      </c>
      <c r="C724" s="293" t="s">
        <v>507</v>
      </c>
      <c r="D724" s="293"/>
      <c r="E724" s="293"/>
      <c r="F724" s="293"/>
      <c r="G724" s="293"/>
      <c r="H724" s="54" t="s">
        <v>69</v>
      </c>
      <c r="I724" s="60">
        <v>74</v>
      </c>
      <c r="J724" s="55"/>
      <c r="K724" s="60">
        <v>74</v>
      </c>
      <c r="L724" s="57"/>
      <c r="M724" s="55"/>
      <c r="N724" s="57"/>
      <c r="O724" s="55"/>
      <c r="P724" s="58">
        <v>4408.03</v>
      </c>
      <c r="GO724" s="42"/>
      <c r="GP724" s="42"/>
      <c r="GQ724" s="42"/>
      <c r="GR724" s="42"/>
      <c r="GS724" s="42"/>
      <c r="GT724" s="42"/>
      <c r="GU724" s="7"/>
      <c r="GV724" s="7"/>
      <c r="GW724" s="42"/>
      <c r="GX724" s="7" t="s">
        <v>507</v>
      </c>
      <c r="GY724" s="42"/>
      <c r="GZ724" s="7"/>
      <c r="HA724" s="96"/>
      <c r="HB724" s="42"/>
      <c r="HD724" s="42"/>
      <c r="HF724" s="7"/>
    </row>
    <row r="725" spans="1:214" customFormat="1" ht="23.25" x14ac:dyDescent="0.25">
      <c r="A725" s="70"/>
      <c r="B725" s="53" t="s">
        <v>508</v>
      </c>
      <c r="C725" s="293" t="s">
        <v>509</v>
      </c>
      <c r="D725" s="293"/>
      <c r="E725" s="293"/>
      <c r="F725" s="293"/>
      <c r="G725" s="293"/>
      <c r="H725" s="54" t="s">
        <v>69</v>
      </c>
      <c r="I725" s="60">
        <v>36</v>
      </c>
      <c r="J725" s="55"/>
      <c r="K725" s="60">
        <v>36</v>
      </c>
      <c r="L725" s="57"/>
      <c r="M725" s="55"/>
      <c r="N725" s="57"/>
      <c r="O725" s="55"/>
      <c r="P725" s="58">
        <v>2144.4499999999998</v>
      </c>
      <c r="GO725" s="42"/>
      <c r="GP725" s="42"/>
      <c r="GQ725" s="42"/>
      <c r="GR725" s="42"/>
      <c r="GS725" s="42"/>
      <c r="GT725" s="42"/>
      <c r="GU725" s="7"/>
      <c r="GV725" s="7"/>
      <c r="GW725" s="42"/>
      <c r="GX725" s="7" t="s">
        <v>509</v>
      </c>
      <c r="GY725" s="42"/>
      <c r="GZ725" s="7"/>
      <c r="HA725" s="96"/>
      <c r="HB725" s="42"/>
      <c r="HD725" s="42"/>
      <c r="HF725" s="7"/>
    </row>
    <row r="726" spans="1:214" customFormat="1" ht="15" x14ac:dyDescent="0.25">
      <c r="A726" s="71"/>
      <c r="B726" s="72"/>
      <c r="C726" s="294" t="s">
        <v>72</v>
      </c>
      <c r="D726" s="294"/>
      <c r="E726" s="294"/>
      <c r="F726" s="294"/>
      <c r="G726" s="294"/>
      <c r="H726" s="45"/>
      <c r="I726" s="46"/>
      <c r="J726" s="46"/>
      <c r="K726" s="46"/>
      <c r="L726" s="49"/>
      <c r="M726" s="46"/>
      <c r="N726" s="68">
        <v>2084.88</v>
      </c>
      <c r="O726" s="46"/>
      <c r="P726" s="69">
        <v>12509.28</v>
      </c>
      <c r="GO726" s="42"/>
      <c r="GP726" s="42"/>
      <c r="GQ726" s="42"/>
      <c r="GR726" s="42"/>
      <c r="GS726" s="42"/>
      <c r="GT726" s="42"/>
      <c r="GU726" s="7"/>
      <c r="GV726" s="7"/>
      <c r="GW726" s="42"/>
      <c r="GX726" s="7"/>
      <c r="GY726" s="42" t="s">
        <v>72</v>
      </c>
      <c r="GZ726" s="7"/>
      <c r="HA726" s="96"/>
      <c r="HB726" s="42"/>
      <c r="HD726" s="42"/>
      <c r="HF726" s="7"/>
    </row>
    <row r="727" spans="1:214" customFormat="1" ht="23.25" x14ac:dyDescent="0.25">
      <c r="A727" s="43" t="s">
        <v>510</v>
      </c>
      <c r="B727" s="44" t="s">
        <v>511</v>
      </c>
      <c r="C727" s="295" t="s">
        <v>512</v>
      </c>
      <c r="D727" s="295"/>
      <c r="E727" s="295"/>
      <c r="F727" s="295"/>
      <c r="G727" s="295"/>
      <c r="H727" s="45" t="s">
        <v>513</v>
      </c>
      <c r="I727" s="46">
        <v>2</v>
      </c>
      <c r="J727" s="47">
        <v>1</v>
      </c>
      <c r="K727" s="47">
        <v>2</v>
      </c>
      <c r="L727" s="49"/>
      <c r="M727" s="46"/>
      <c r="N727" s="50"/>
      <c r="O727" s="46"/>
      <c r="P727" s="51"/>
      <c r="GO727" s="42"/>
      <c r="GP727" s="42" t="s">
        <v>512</v>
      </c>
      <c r="GQ727" s="42" t="s">
        <v>6</v>
      </c>
      <c r="GR727" s="42" t="s">
        <v>6</v>
      </c>
      <c r="GS727" s="42" t="s">
        <v>6</v>
      </c>
      <c r="GT727" s="42" t="s">
        <v>6</v>
      </c>
      <c r="GU727" s="7"/>
      <c r="GV727" s="7"/>
      <c r="GW727" s="42"/>
      <c r="GX727" s="7"/>
      <c r="GY727" s="42"/>
      <c r="GZ727" s="7"/>
      <c r="HA727" s="96"/>
      <c r="HB727" s="42"/>
      <c r="HD727" s="42"/>
      <c r="HF727" s="7"/>
    </row>
    <row r="728" spans="1:214" customFormat="1" ht="15" hidden="1" x14ac:dyDescent="0.25">
      <c r="A728" s="52"/>
      <c r="B728" s="53" t="s">
        <v>57</v>
      </c>
      <c r="C728" s="293" t="s">
        <v>61</v>
      </c>
      <c r="D728" s="293"/>
      <c r="E728" s="293"/>
      <c r="F728" s="293"/>
      <c r="G728" s="293"/>
      <c r="H728" s="54" t="s">
        <v>62</v>
      </c>
      <c r="I728" s="55"/>
      <c r="J728" s="55"/>
      <c r="K728" s="56">
        <v>12.635999999999999</v>
      </c>
      <c r="L728" s="57"/>
      <c r="M728" s="55"/>
      <c r="N728" s="57"/>
      <c r="O728" s="55"/>
      <c r="P728" s="58">
        <v>5328.85</v>
      </c>
      <c r="GO728" s="42"/>
      <c r="GP728" s="42"/>
      <c r="GQ728" s="42"/>
      <c r="GR728" s="42"/>
      <c r="GS728" s="42"/>
      <c r="GT728" s="42"/>
      <c r="GU728" s="7" t="s">
        <v>61</v>
      </c>
      <c r="GV728" s="7"/>
      <c r="GW728" s="42"/>
      <c r="GX728" s="7"/>
      <c r="GY728" s="42"/>
      <c r="GZ728" s="7"/>
      <c r="HA728" s="96"/>
      <c r="HB728" s="42"/>
      <c r="HD728" s="42"/>
      <c r="HF728" s="7"/>
    </row>
    <row r="729" spans="1:214" customFormat="1" ht="15" hidden="1" x14ac:dyDescent="0.25">
      <c r="A729" s="59"/>
      <c r="B729" s="53" t="s">
        <v>514</v>
      </c>
      <c r="C729" s="293" t="s">
        <v>515</v>
      </c>
      <c r="D729" s="293"/>
      <c r="E729" s="293"/>
      <c r="F729" s="293"/>
      <c r="G729" s="293"/>
      <c r="H729" s="54" t="s">
        <v>62</v>
      </c>
      <c r="I729" s="78">
        <v>1.94</v>
      </c>
      <c r="J729" s="74">
        <v>1.3</v>
      </c>
      <c r="K729" s="56">
        <v>5.0439999999999996</v>
      </c>
      <c r="L729" s="62"/>
      <c r="M729" s="63"/>
      <c r="N729" s="64">
        <v>354.89</v>
      </c>
      <c r="O729" s="55"/>
      <c r="P729" s="58">
        <v>1790.07</v>
      </c>
      <c r="Q729" s="65"/>
      <c r="R729" s="65"/>
      <c r="GO729" s="42"/>
      <c r="GP729" s="42"/>
      <c r="GQ729" s="42"/>
      <c r="GR729" s="42"/>
      <c r="GS729" s="42"/>
      <c r="GT729" s="42"/>
      <c r="GU729" s="7"/>
      <c r="GV729" s="7" t="s">
        <v>515</v>
      </c>
      <c r="GW729" s="42"/>
      <c r="GX729" s="7"/>
      <c r="GY729" s="42"/>
      <c r="GZ729" s="7"/>
      <c r="HA729" s="96"/>
      <c r="HB729" s="42"/>
      <c r="HD729" s="42"/>
      <c r="HF729" s="7"/>
    </row>
    <row r="730" spans="1:214" customFormat="1" ht="15" hidden="1" x14ac:dyDescent="0.25">
      <c r="A730" s="59"/>
      <c r="B730" s="53" t="s">
        <v>504</v>
      </c>
      <c r="C730" s="293" t="s">
        <v>505</v>
      </c>
      <c r="D730" s="293"/>
      <c r="E730" s="293"/>
      <c r="F730" s="293"/>
      <c r="G730" s="293"/>
      <c r="H730" s="54" t="s">
        <v>62</v>
      </c>
      <c r="I730" s="78">
        <v>2.92</v>
      </c>
      <c r="J730" s="74">
        <v>1.3</v>
      </c>
      <c r="K730" s="56">
        <v>7.5919999999999996</v>
      </c>
      <c r="L730" s="62"/>
      <c r="M730" s="63"/>
      <c r="N730" s="64">
        <v>466.12</v>
      </c>
      <c r="O730" s="55"/>
      <c r="P730" s="58">
        <v>3538.78</v>
      </c>
      <c r="Q730" s="65"/>
      <c r="R730" s="65"/>
      <c r="GO730" s="42"/>
      <c r="GP730" s="42"/>
      <c r="GQ730" s="42"/>
      <c r="GR730" s="42"/>
      <c r="GS730" s="42"/>
      <c r="GT730" s="42"/>
      <c r="GU730" s="7"/>
      <c r="GV730" s="7" t="s">
        <v>505</v>
      </c>
      <c r="GW730" s="42"/>
      <c r="GX730" s="7"/>
      <c r="GY730" s="42"/>
      <c r="GZ730" s="7"/>
      <c r="HA730" s="96"/>
      <c r="HB730" s="42"/>
      <c r="HD730" s="42"/>
      <c r="HF730" s="7"/>
    </row>
    <row r="731" spans="1:214" customFormat="1" ht="15" x14ac:dyDescent="0.25">
      <c r="A731" s="66"/>
      <c r="B731" s="67"/>
      <c r="C731" s="294" t="s">
        <v>65</v>
      </c>
      <c r="D731" s="294"/>
      <c r="E731" s="294"/>
      <c r="F731" s="294"/>
      <c r="G731" s="294"/>
      <c r="H731" s="45"/>
      <c r="I731" s="46"/>
      <c r="J731" s="46"/>
      <c r="K731" s="46"/>
      <c r="L731" s="49"/>
      <c r="M731" s="46"/>
      <c r="N731" s="68"/>
      <c r="O731" s="46"/>
      <c r="P731" s="69">
        <v>5328.85</v>
      </c>
      <c r="Q731" s="65"/>
      <c r="R731" s="65"/>
      <c r="GO731" s="42"/>
      <c r="GP731" s="42"/>
      <c r="GQ731" s="42"/>
      <c r="GR731" s="42"/>
      <c r="GS731" s="42"/>
      <c r="GT731" s="42"/>
      <c r="GU731" s="7"/>
      <c r="GV731" s="7"/>
      <c r="GW731" s="42" t="s">
        <v>65</v>
      </c>
      <c r="GX731" s="7"/>
      <c r="GY731" s="42"/>
      <c r="GZ731" s="7"/>
      <c r="HA731" s="96"/>
      <c r="HB731" s="42"/>
      <c r="HD731" s="42"/>
      <c r="HF731" s="7"/>
    </row>
    <row r="732" spans="1:214" customFormat="1" ht="15" x14ac:dyDescent="0.25">
      <c r="A732" s="70"/>
      <c r="B732" s="53"/>
      <c r="C732" s="293" t="s">
        <v>66</v>
      </c>
      <c r="D732" s="293"/>
      <c r="E732" s="293"/>
      <c r="F732" s="293"/>
      <c r="G732" s="293"/>
      <c r="H732" s="54"/>
      <c r="I732" s="55"/>
      <c r="J732" s="55"/>
      <c r="K732" s="55"/>
      <c r="L732" s="57"/>
      <c r="M732" s="55"/>
      <c r="N732" s="57"/>
      <c r="O732" s="55"/>
      <c r="P732" s="58">
        <v>5328.85</v>
      </c>
      <c r="GO732" s="42"/>
      <c r="GP732" s="42"/>
      <c r="GQ732" s="42"/>
      <c r="GR732" s="42"/>
      <c r="GS732" s="42"/>
      <c r="GT732" s="42"/>
      <c r="GU732" s="7"/>
      <c r="GV732" s="7"/>
      <c r="GW732" s="42"/>
      <c r="GX732" s="7" t="s">
        <v>66</v>
      </c>
      <c r="GY732" s="42"/>
      <c r="GZ732" s="7"/>
      <c r="HA732" s="96"/>
      <c r="HB732" s="42"/>
      <c r="HD732" s="42"/>
      <c r="HF732" s="7"/>
    </row>
    <row r="733" spans="1:214" customFormat="1" ht="23.25" x14ac:dyDescent="0.25">
      <c r="A733" s="70"/>
      <c r="B733" s="53" t="s">
        <v>506</v>
      </c>
      <c r="C733" s="293" t="s">
        <v>507</v>
      </c>
      <c r="D733" s="293"/>
      <c r="E733" s="293"/>
      <c r="F733" s="293"/>
      <c r="G733" s="293"/>
      <c r="H733" s="54" t="s">
        <v>69</v>
      </c>
      <c r="I733" s="60">
        <v>74</v>
      </c>
      <c r="J733" s="55"/>
      <c r="K733" s="60">
        <v>74</v>
      </c>
      <c r="L733" s="57"/>
      <c r="M733" s="55"/>
      <c r="N733" s="57"/>
      <c r="O733" s="55"/>
      <c r="P733" s="58">
        <v>3943.35</v>
      </c>
      <c r="GO733" s="42"/>
      <c r="GP733" s="42"/>
      <c r="GQ733" s="42"/>
      <c r="GR733" s="42"/>
      <c r="GS733" s="42"/>
      <c r="GT733" s="42"/>
      <c r="GU733" s="7"/>
      <c r="GV733" s="7"/>
      <c r="GW733" s="42"/>
      <c r="GX733" s="7" t="s">
        <v>507</v>
      </c>
      <c r="GY733" s="42"/>
      <c r="GZ733" s="7"/>
      <c r="HA733" s="96"/>
      <c r="HB733" s="42"/>
      <c r="HD733" s="42"/>
      <c r="HF733" s="7"/>
    </row>
    <row r="734" spans="1:214" customFormat="1" ht="23.25" x14ac:dyDescent="0.25">
      <c r="A734" s="70"/>
      <c r="B734" s="53" t="s">
        <v>508</v>
      </c>
      <c r="C734" s="293" t="s">
        <v>509</v>
      </c>
      <c r="D734" s="293"/>
      <c r="E734" s="293"/>
      <c r="F734" s="293"/>
      <c r="G734" s="293"/>
      <c r="H734" s="54" t="s">
        <v>69</v>
      </c>
      <c r="I734" s="60">
        <v>36</v>
      </c>
      <c r="J734" s="55"/>
      <c r="K734" s="60">
        <v>36</v>
      </c>
      <c r="L734" s="57"/>
      <c r="M734" s="55"/>
      <c r="N734" s="57"/>
      <c r="O734" s="55"/>
      <c r="P734" s="58">
        <v>1918.39</v>
      </c>
      <c r="GO734" s="42"/>
      <c r="GP734" s="42"/>
      <c r="GQ734" s="42"/>
      <c r="GR734" s="42"/>
      <c r="GS734" s="42"/>
      <c r="GT734" s="42"/>
      <c r="GU734" s="7"/>
      <c r="GV734" s="7"/>
      <c r="GW734" s="42"/>
      <c r="GX734" s="7" t="s">
        <v>509</v>
      </c>
      <c r="GY734" s="42"/>
      <c r="GZ734" s="7"/>
      <c r="HA734" s="96"/>
      <c r="HB734" s="42"/>
      <c r="HD734" s="42"/>
      <c r="HF734" s="7"/>
    </row>
    <row r="735" spans="1:214" customFormat="1" ht="15" x14ac:dyDescent="0.25">
      <c r="A735" s="71"/>
      <c r="B735" s="72"/>
      <c r="C735" s="294" t="s">
        <v>72</v>
      </c>
      <c r="D735" s="294"/>
      <c r="E735" s="294"/>
      <c r="F735" s="294"/>
      <c r="G735" s="294"/>
      <c r="H735" s="45"/>
      <c r="I735" s="46"/>
      <c r="J735" s="46"/>
      <c r="K735" s="46"/>
      <c r="L735" s="49"/>
      <c r="M735" s="46"/>
      <c r="N735" s="68">
        <v>5595.3</v>
      </c>
      <c r="O735" s="46"/>
      <c r="P735" s="69">
        <v>11190.59</v>
      </c>
      <c r="GO735" s="42"/>
      <c r="GP735" s="42"/>
      <c r="GQ735" s="42"/>
      <c r="GR735" s="42"/>
      <c r="GS735" s="42"/>
      <c r="GT735" s="42"/>
      <c r="GU735" s="7"/>
      <c r="GV735" s="7"/>
      <c r="GW735" s="42"/>
      <c r="GX735" s="7"/>
      <c r="GY735" s="42" t="s">
        <v>72</v>
      </c>
      <c r="GZ735" s="7"/>
      <c r="HA735" s="96"/>
      <c r="HB735" s="42"/>
      <c r="HD735" s="42"/>
      <c r="HF735" s="7"/>
    </row>
    <row r="736" spans="1:214" customFormat="1" ht="57" x14ac:dyDescent="0.25">
      <c r="A736" s="43" t="s">
        <v>516</v>
      </c>
      <c r="B736" s="44" t="s">
        <v>517</v>
      </c>
      <c r="C736" s="295" t="s">
        <v>518</v>
      </c>
      <c r="D736" s="295"/>
      <c r="E736" s="295"/>
      <c r="F736" s="295"/>
      <c r="G736" s="295"/>
      <c r="H736" s="45" t="s">
        <v>99</v>
      </c>
      <c r="I736" s="46">
        <v>6</v>
      </c>
      <c r="J736" s="47">
        <v>1</v>
      </c>
      <c r="K736" s="47">
        <v>6</v>
      </c>
      <c r="L736" s="49"/>
      <c r="M736" s="46"/>
      <c r="N736" s="50"/>
      <c r="O736" s="46"/>
      <c r="P736" s="51"/>
      <c r="GO736" s="42"/>
      <c r="GP736" s="42" t="s">
        <v>518</v>
      </c>
      <c r="GQ736" s="42" t="s">
        <v>6</v>
      </c>
      <c r="GR736" s="42" t="s">
        <v>6</v>
      </c>
      <c r="GS736" s="42" t="s">
        <v>6</v>
      </c>
      <c r="GT736" s="42" t="s">
        <v>6</v>
      </c>
      <c r="GU736" s="7"/>
      <c r="GV736" s="7"/>
      <c r="GW736" s="42"/>
      <c r="GX736" s="7"/>
      <c r="GY736" s="42"/>
      <c r="GZ736" s="7"/>
      <c r="HA736" s="96"/>
      <c r="HB736" s="42"/>
      <c r="HD736" s="42"/>
      <c r="HF736" s="7"/>
    </row>
    <row r="737" spans="1:214" customFormat="1" ht="15" hidden="1" x14ac:dyDescent="0.25">
      <c r="A737" s="52"/>
      <c r="B737" s="53" t="s">
        <v>57</v>
      </c>
      <c r="C737" s="293" t="s">
        <v>61</v>
      </c>
      <c r="D737" s="293"/>
      <c r="E737" s="293"/>
      <c r="F737" s="293"/>
      <c r="G737" s="293"/>
      <c r="H737" s="54" t="s">
        <v>62</v>
      </c>
      <c r="I737" s="55"/>
      <c r="J737" s="55"/>
      <c r="K737" s="56">
        <v>2.496</v>
      </c>
      <c r="L737" s="57"/>
      <c r="M737" s="55"/>
      <c r="N737" s="57"/>
      <c r="O737" s="55"/>
      <c r="P737" s="58">
        <v>1176.6500000000001</v>
      </c>
      <c r="GO737" s="42"/>
      <c r="GP737" s="42"/>
      <c r="GQ737" s="42"/>
      <c r="GR737" s="42"/>
      <c r="GS737" s="42"/>
      <c r="GT737" s="42"/>
      <c r="GU737" s="7" t="s">
        <v>61</v>
      </c>
      <c r="GV737" s="7"/>
      <c r="GW737" s="42"/>
      <c r="GX737" s="7"/>
      <c r="GY737" s="42"/>
      <c r="GZ737" s="7"/>
      <c r="HA737" s="96"/>
      <c r="HB737" s="42"/>
      <c r="HD737" s="42"/>
      <c r="HF737" s="7"/>
    </row>
    <row r="738" spans="1:214" customFormat="1" ht="15" hidden="1" x14ac:dyDescent="0.25">
      <c r="A738" s="59"/>
      <c r="B738" s="53" t="s">
        <v>502</v>
      </c>
      <c r="C738" s="293" t="s">
        <v>503</v>
      </c>
      <c r="D738" s="293"/>
      <c r="E738" s="293"/>
      <c r="F738" s="293"/>
      <c r="G738" s="293"/>
      <c r="H738" s="54" t="s">
        <v>62</v>
      </c>
      <c r="I738" s="78">
        <v>0.16</v>
      </c>
      <c r="J738" s="74">
        <v>1.3</v>
      </c>
      <c r="K738" s="56">
        <v>1.248</v>
      </c>
      <c r="L738" s="62"/>
      <c r="M738" s="63"/>
      <c r="N738" s="64">
        <v>476.71</v>
      </c>
      <c r="O738" s="55"/>
      <c r="P738" s="58">
        <v>594.92999999999995</v>
      </c>
      <c r="Q738" s="65"/>
      <c r="R738" s="65"/>
      <c r="GO738" s="42"/>
      <c r="GP738" s="42"/>
      <c r="GQ738" s="42"/>
      <c r="GR738" s="42"/>
      <c r="GS738" s="42"/>
      <c r="GT738" s="42"/>
      <c r="GU738" s="7"/>
      <c r="GV738" s="7" t="s">
        <v>503</v>
      </c>
      <c r="GW738" s="42"/>
      <c r="GX738" s="7"/>
      <c r="GY738" s="42"/>
      <c r="GZ738" s="7"/>
      <c r="HA738" s="96"/>
      <c r="HB738" s="42"/>
      <c r="HD738" s="42"/>
      <c r="HF738" s="7"/>
    </row>
    <row r="739" spans="1:214" customFormat="1" ht="15" hidden="1" x14ac:dyDescent="0.25">
      <c r="A739" s="59"/>
      <c r="B739" s="53" t="s">
        <v>504</v>
      </c>
      <c r="C739" s="293" t="s">
        <v>505</v>
      </c>
      <c r="D739" s="293"/>
      <c r="E739" s="293"/>
      <c r="F739" s="293"/>
      <c r="G739" s="293"/>
      <c r="H739" s="54" t="s">
        <v>62</v>
      </c>
      <c r="I739" s="78">
        <v>0.16</v>
      </c>
      <c r="J739" s="74">
        <v>1.3</v>
      </c>
      <c r="K739" s="56">
        <v>1.248</v>
      </c>
      <c r="L739" s="62"/>
      <c r="M739" s="63"/>
      <c r="N739" s="64">
        <v>466.12</v>
      </c>
      <c r="O739" s="55"/>
      <c r="P739" s="58">
        <v>581.72</v>
      </c>
      <c r="Q739" s="65"/>
      <c r="R739" s="65"/>
      <c r="GO739" s="42"/>
      <c r="GP739" s="42"/>
      <c r="GQ739" s="42"/>
      <c r="GR739" s="42"/>
      <c r="GS739" s="42"/>
      <c r="GT739" s="42"/>
      <c r="GU739" s="7"/>
      <c r="GV739" s="7" t="s">
        <v>505</v>
      </c>
      <c r="GW739" s="42"/>
      <c r="GX739" s="7"/>
      <c r="GY739" s="42"/>
      <c r="GZ739" s="7"/>
      <c r="HA739" s="96"/>
      <c r="HB739" s="42"/>
      <c r="HD739" s="42"/>
      <c r="HF739" s="7"/>
    </row>
    <row r="740" spans="1:214" customFormat="1" ht="15" x14ac:dyDescent="0.25">
      <c r="A740" s="66"/>
      <c r="B740" s="67"/>
      <c r="C740" s="294" t="s">
        <v>65</v>
      </c>
      <c r="D740" s="294"/>
      <c r="E740" s="294"/>
      <c r="F740" s="294"/>
      <c r="G740" s="294"/>
      <c r="H740" s="45"/>
      <c r="I740" s="46"/>
      <c r="J740" s="46"/>
      <c r="K740" s="46"/>
      <c r="L740" s="49"/>
      <c r="M740" s="46"/>
      <c r="N740" s="68"/>
      <c r="O740" s="46"/>
      <c r="P740" s="69">
        <v>1176.6500000000001</v>
      </c>
      <c r="Q740" s="65"/>
      <c r="R740" s="65"/>
      <c r="GO740" s="42"/>
      <c r="GP740" s="42"/>
      <c r="GQ740" s="42"/>
      <c r="GR740" s="42"/>
      <c r="GS740" s="42"/>
      <c r="GT740" s="42"/>
      <c r="GU740" s="7"/>
      <c r="GV740" s="7"/>
      <c r="GW740" s="42" t="s">
        <v>65</v>
      </c>
      <c r="GX740" s="7"/>
      <c r="GY740" s="42"/>
      <c r="GZ740" s="7"/>
      <c r="HA740" s="96"/>
      <c r="HB740" s="42"/>
      <c r="HD740" s="42"/>
      <c r="HF740" s="7"/>
    </row>
    <row r="741" spans="1:214" customFormat="1" ht="15" x14ac:dyDescent="0.25">
      <c r="A741" s="70"/>
      <c r="B741" s="53"/>
      <c r="C741" s="293" t="s">
        <v>66</v>
      </c>
      <c r="D741" s="293"/>
      <c r="E741" s="293"/>
      <c r="F741" s="293"/>
      <c r="G741" s="293"/>
      <c r="H741" s="54"/>
      <c r="I741" s="55"/>
      <c r="J741" s="55"/>
      <c r="K741" s="55"/>
      <c r="L741" s="57"/>
      <c r="M741" s="55"/>
      <c r="N741" s="57"/>
      <c r="O741" s="55"/>
      <c r="P741" s="58">
        <v>1176.6500000000001</v>
      </c>
      <c r="GO741" s="42"/>
      <c r="GP741" s="42"/>
      <c r="GQ741" s="42"/>
      <c r="GR741" s="42"/>
      <c r="GS741" s="42"/>
      <c r="GT741" s="42"/>
      <c r="GU741" s="7"/>
      <c r="GV741" s="7"/>
      <c r="GW741" s="42"/>
      <c r="GX741" s="7" t="s">
        <v>66</v>
      </c>
      <c r="GY741" s="42"/>
      <c r="GZ741" s="7"/>
      <c r="HA741" s="96"/>
      <c r="HB741" s="42"/>
      <c r="HD741" s="42"/>
      <c r="HF741" s="7"/>
    </row>
    <row r="742" spans="1:214" customFormat="1" ht="23.25" x14ac:dyDescent="0.25">
      <c r="A742" s="70"/>
      <c r="B742" s="53" t="s">
        <v>506</v>
      </c>
      <c r="C742" s="293" t="s">
        <v>507</v>
      </c>
      <c r="D742" s="293"/>
      <c r="E742" s="293"/>
      <c r="F742" s="293"/>
      <c r="G742" s="293"/>
      <c r="H742" s="54" t="s">
        <v>69</v>
      </c>
      <c r="I742" s="60">
        <v>74</v>
      </c>
      <c r="J742" s="55"/>
      <c r="K742" s="60">
        <v>74</v>
      </c>
      <c r="L742" s="57"/>
      <c r="M742" s="55"/>
      <c r="N742" s="57"/>
      <c r="O742" s="55"/>
      <c r="P742" s="77">
        <v>870.72</v>
      </c>
      <c r="GO742" s="42"/>
      <c r="GP742" s="42"/>
      <c r="GQ742" s="42"/>
      <c r="GR742" s="42"/>
      <c r="GS742" s="42"/>
      <c r="GT742" s="42"/>
      <c r="GU742" s="7"/>
      <c r="GV742" s="7"/>
      <c r="GW742" s="42"/>
      <c r="GX742" s="7" t="s">
        <v>507</v>
      </c>
      <c r="GY742" s="42"/>
      <c r="GZ742" s="7"/>
      <c r="HA742" s="96"/>
      <c r="HB742" s="42"/>
      <c r="HD742" s="42"/>
      <c r="HF742" s="7"/>
    </row>
    <row r="743" spans="1:214" customFormat="1" ht="23.25" x14ac:dyDescent="0.25">
      <c r="A743" s="70"/>
      <c r="B743" s="53" t="s">
        <v>508</v>
      </c>
      <c r="C743" s="293" t="s">
        <v>509</v>
      </c>
      <c r="D743" s="293"/>
      <c r="E743" s="293"/>
      <c r="F743" s="293"/>
      <c r="G743" s="293"/>
      <c r="H743" s="54" t="s">
        <v>69</v>
      </c>
      <c r="I743" s="60">
        <v>36</v>
      </c>
      <c r="J743" s="55"/>
      <c r="K743" s="60">
        <v>36</v>
      </c>
      <c r="L743" s="57"/>
      <c r="M743" s="55"/>
      <c r="N743" s="57"/>
      <c r="O743" s="55"/>
      <c r="P743" s="77">
        <v>423.59</v>
      </c>
      <c r="GO743" s="42"/>
      <c r="GP743" s="42"/>
      <c r="GQ743" s="42"/>
      <c r="GR743" s="42"/>
      <c r="GS743" s="42"/>
      <c r="GT743" s="42"/>
      <c r="GU743" s="7"/>
      <c r="GV743" s="7"/>
      <c r="GW743" s="42"/>
      <c r="GX743" s="7" t="s">
        <v>509</v>
      </c>
      <c r="GY743" s="42"/>
      <c r="GZ743" s="7"/>
      <c r="HA743" s="96"/>
      <c r="HB743" s="42"/>
      <c r="HD743" s="42"/>
      <c r="HF743" s="7"/>
    </row>
    <row r="744" spans="1:214" customFormat="1" ht="15" x14ac:dyDescent="0.25">
      <c r="A744" s="71"/>
      <c r="B744" s="72"/>
      <c r="C744" s="294" t="s">
        <v>72</v>
      </c>
      <c r="D744" s="294"/>
      <c r="E744" s="294"/>
      <c r="F744" s="294"/>
      <c r="G744" s="294"/>
      <c r="H744" s="45"/>
      <c r="I744" s="46"/>
      <c r="J744" s="46"/>
      <c r="K744" s="46"/>
      <c r="L744" s="49"/>
      <c r="M744" s="46"/>
      <c r="N744" s="116">
        <v>411.83</v>
      </c>
      <c r="O744" s="46"/>
      <c r="P744" s="69">
        <v>2470.96</v>
      </c>
      <c r="GO744" s="42"/>
      <c r="GP744" s="42"/>
      <c r="GQ744" s="42"/>
      <c r="GR744" s="42"/>
      <c r="GS744" s="42"/>
      <c r="GT744" s="42"/>
      <c r="GU744" s="7"/>
      <c r="GV744" s="7"/>
      <c r="GW744" s="42"/>
      <c r="GX744" s="7"/>
      <c r="GY744" s="42" t="s">
        <v>72</v>
      </c>
      <c r="GZ744" s="7"/>
      <c r="HA744" s="96"/>
      <c r="HB744" s="42"/>
      <c r="HD744" s="42"/>
      <c r="HF744" s="7"/>
    </row>
    <row r="745" spans="1:214" customFormat="1" ht="23.25" x14ac:dyDescent="0.25">
      <c r="A745" s="43" t="s">
        <v>519</v>
      </c>
      <c r="B745" s="44" t="s">
        <v>520</v>
      </c>
      <c r="C745" s="295" t="s">
        <v>521</v>
      </c>
      <c r="D745" s="295"/>
      <c r="E745" s="295"/>
      <c r="F745" s="295"/>
      <c r="G745" s="295"/>
      <c r="H745" s="45" t="s">
        <v>513</v>
      </c>
      <c r="I745" s="46">
        <v>4</v>
      </c>
      <c r="J745" s="47">
        <v>1</v>
      </c>
      <c r="K745" s="47">
        <v>4</v>
      </c>
      <c r="L745" s="49"/>
      <c r="M745" s="46"/>
      <c r="N745" s="50"/>
      <c r="O745" s="46"/>
      <c r="P745" s="51"/>
      <c r="GO745" s="42"/>
      <c r="GP745" s="42" t="s">
        <v>521</v>
      </c>
      <c r="GQ745" s="42" t="s">
        <v>6</v>
      </c>
      <c r="GR745" s="42" t="s">
        <v>6</v>
      </c>
      <c r="GS745" s="42" t="s">
        <v>6</v>
      </c>
      <c r="GT745" s="42" t="s">
        <v>6</v>
      </c>
      <c r="GU745" s="7"/>
      <c r="GV745" s="7"/>
      <c r="GW745" s="42"/>
      <c r="GX745" s="7"/>
      <c r="GY745" s="42"/>
      <c r="GZ745" s="7"/>
      <c r="HA745" s="96"/>
      <c r="HB745" s="42"/>
      <c r="HD745" s="42"/>
      <c r="HF745" s="7"/>
    </row>
    <row r="746" spans="1:214" customFormat="1" ht="15" hidden="1" x14ac:dyDescent="0.25">
      <c r="A746" s="52"/>
      <c r="B746" s="53" t="s">
        <v>57</v>
      </c>
      <c r="C746" s="293" t="s">
        <v>61</v>
      </c>
      <c r="D746" s="293"/>
      <c r="E746" s="293"/>
      <c r="F746" s="293"/>
      <c r="G746" s="293"/>
      <c r="H746" s="54" t="s">
        <v>62</v>
      </c>
      <c r="I746" s="55"/>
      <c r="J746" s="55"/>
      <c r="K746" s="78">
        <v>14.04</v>
      </c>
      <c r="L746" s="57"/>
      <c r="M746" s="55"/>
      <c r="N746" s="57"/>
      <c r="O746" s="55"/>
      <c r="P746" s="58">
        <v>6276.63</v>
      </c>
      <c r="GO746" s="42"/>
      <c r="GP746" s="42"/>
      <c r="GQ746" s="42"/>
      <c r="GR746" s="42"/>
      <c r="GS746" s="42"/>
      <c r="GT746" s="42"/>
      <c r="GU746" s="7" t="s">
        <v>61</v>
      </c>
      <c r="GV746" s="7"/>
      <c r="GW746" s="42"/>
      <c r="GX746" s="7"/>
      <c r="GY746" s="42"/>
      <c r="GZ746" s="7"/>
      <c r="HA746" s="96"/>
      <c r="HB746" s="42"/>
      <c r="HD746" s="42"/>
      <c r="HF746" s="7"/>
    </row>
    <row r="747" spans="1:214" customFormat="1" ht="15" hidden="1" x14ac:dyDescent="0.25">
      <c r="A747" s="59"/>
      <c r="B747" s="53" t="s">
        <v>522</v>
      </c>
      <c r="C747" s="293" t="s">
        <v>523</v>
      </c>
      <c r="D747" s="293"/>
      <c r="E747" s="293"/>
      <c r="F747" s="293"/>
      <c r="G747" s="293"/>
      <c r="H747" s="54" t="s">
        <v>62</v>
      </c>
      <c r="I747" s="78">
        <v>1.08</v>
      </c>
      <c r="J747" s="74">
        <v>1.3</v>
      </c>
      <c r="K747" s="56">
        <v>5.6159999999999997</v>
      </c>
      <c r="L747" s="62"/>
      <c r="M747" s="63"/>
      <c r="N747" s="64">
        <v>339</v>
      </c>
      <c r="O747" s="55"/>
      <c r="P747" s="58">
        <v>1903.82</v>
      </c>
      <c r="Q747" s="65"/>
      <c r="R747" s="65"/>
      <c r="GO747" s="42"/>
      <c r="GP747" s="42"/>
      <c r="GQ747" s="42"/>
      <c r="GR747" s="42"/>
      <c r="GS747" s="42"/>
      <c r="GT747" s="42"/>
      <c r="GU747" s="7"/>
      <c r="GV747" s="7" t="s">
        <v>523</v>
      </c>
      <c r="GW747" s="42"/>
      <c r="GX747" s="7"/>
      <c r="GY747" s="42"/>
      <c r="GZ747" s="7"/>
      <c r="HA747" s="96"/>
      <c r="HB747" s="42"/>
      <c r="HD747" s="42"/>
      <c r="HF747" s="7"/>
    </row>
    <row r="748" spans="1:214" customFormat="1" ht="15" hidden="1" x14ac:dyDescent="0.25">
      <c r="A748" s="59"/>
      <c r="B748" s="53" t="s">
        <v>524</v>
      </c>
      <c r="C748" s="293" t="s">
        <v>525</v>
      </c>
      <c r="D748" s="293"/>
      <c r="E748" s="293"/>
      <c r="F748" s="293"/>
      <c r="G748" s="293"/>
      <c r="H748" s="54" t="s">
        <v>62</v>
      </c>
      <c r="I748" s="78">
        <v>1.62</v>
      </c>
      <c r="J748" s="74">
        <v>1.3</v>
      </c>
      <c r="K748" s="56">
        <v>8.4239999999999995</v>
      </c>
      <c r="L748" s="62"/>
      <c r="M748" s="63"/>
      <c r="N748" s="64">
        <v>519.09</v>
      </c>
      <c r="O748" s="55"/>
      <c r="P748" s="58">
        <v>4372.8100000000004</v>
      </c>
      <c r="Q748" s="65"/>
      <c r="R748" s="65"/>
      <c r="GO748" s="42"/>
      <c r="GP748" s="42"/>
      <c r="GQ748" s="42"/>
      <c r="GR748" s="42"/>
      <c r="GS748" s="42"/>
      <c r="GT748" s="42"/>
      <c r="GU748" s="7"/>
      <c r="GV748" s="7" t="s">
        <v>525</v>
      </c>
      <c r="GW748" s="42"/>
      <c r="GX748" s="7"/>
      <c r="GY748" s="42"/>
      <c r="GZ748" s="7"/>
      <c r="HA748" s="96"/>
      <c r="HB748" s="42"/>
      <c r="HD748" s="42"/>
      <c r="HF748" s="7"/>
    </row>
    <row r="749" spans="1:214" customFormat="1" ht="15" x14ac:dyDescent="0.25">
      <c r="A749" s="66"/>
      <c r="B749" s="67"/>
      <c r="C749" s="294" t="s">
        <v>65</v>
      </c>
      <c r="D749" s="294"/>
      <c r="E749" s="294"/>
      <c r="F749" s="294"/>
      <c r="G749" s="294"/>
      <c r="H749" s="45"/>
      <c r="I749" s="46"/>
      <c r="J749" s="46"/>
      <c r="K749" s="46"/>
      <c r="L749" s="49"/>
      <c r="M749" s="46"/>
      <c r="N749" s="68"/>
      <c r="O749" s="46"/>
      <c r="P749" s="69">
        <v>6276.63</v>
      </c>
      <c r="Q749" s="65"/>
      <c r="R749" s="65"/>
      <c r="GO749" s="42"/>
      <c r="GP749" s="42"/>
      <c r="GQ749" s="42"/>
      <c r="GR749" s="42"/>
      <c r="GS749" s="42"/>
      <c r="GT749" s="42"/>
      <c r="GU749" s="7"/>
      <c r="GV749" s="7"/>
      <c r="GW749" s="42" t="s">
        <v>65</v>
      </c>
      <c r="GX749" s="7"/>
      <c r="GY749" s="42"/>
      <c r="GZ749" s="7"/>
      <c r="HA749" s="96"/>
      <c r="HB749" s="42"/>
      <c r="HD749" s="42"/>
      <c r="HF749" s="7"/>
    </row>
    <row r="750" spans="1:214" customFormat="1" ht="15" x14ac:dyDescent="0.25">
      <c r="A750" s="70"/>
      <c r="B750" s="53"/>
      <c r="C750" s="293" t="s">
        <v>66</v>
      </c>
      <c r="D750" s="293"/>
      <c r="E750" s="293"/>
      <c r="F750" s="293"/>
      <c r="G750" s="293"/>
      <c r="H750" s="54"/>
      <c r="I750" s="55"/>
      <c r="J750" s="55"/>
      <c r="K750" s="55"/>
      <c r="L750" s="57"/>
      <c r="M750" s="55"/>
      <c r="N750" s="57"/>
      <c r="O750" s="55"/>
      <c r="P750" s="58">
        <v>6276.63</v>
      </c>
      <c r="GO750" s="42"/>
      <c r="GP750" s="42"/>
      <c r="GQ750" s="42"/>
      <c r="GR750" s="42"/>
      <c r="GS750" s="42"/>
      <c r="GT750" s="42"/>
      <c r="GU750" s="7"/>
      <c r="GV750" s="7"/>
      <c r="GW750" s="42"/>
      <c r="GX750" s="7" t="s">
        <v>66</v>
      </c>
      <c r="GY750" s="42"/>
      <c r="GZ750" s="7"/>
      <c r="HA750" s="96"/>
      <c r="HB750" s="42"/>
      <c r="HD750" s="42"/>
      <c r="HF750" s="7"/>
    </row>
    <row r="751" spans="1:214" customFormat="1" ht="23.25" x14ac:dyDescent="0.25">
      <c r="A751" s="70"/>
      <c r="B751" s="53" t="s">
        <v>506</v>
      </c>
      <c r="C751" s="293" t="s">
        <v>507</v>
      </c>
      <c r="D751" s="293"/>
      <c r="E751" s="293"/>
      <c r="F751" s="293"/>
      <c r="G751" s="293"/>
      <c r="H751" s="54" t="s">
        <v>69</v>
      </c>
      <c r="I751" s="60">
        <v>74</v>
      </c>
      <c r="J751" s="55"/>
      <c r="K751" s="60">
        <v>74</v>
      </c>
      <c r="L751" s="57"/>
      <c r="M751" s="55"/>
      <c r="N751" s="57"/>
      <c r="O751" s="55"/>
      <c r="P751" s="58">
        <v>4644.71</v>
      </c>
      <c r="GO751" s="42"/>
      <c r="GP751" s="42"/>
      <c r="GQ751" s="42"/>
      <c r="GR751" s="42"/>
      <c r="GS751" s="42"/>
      <c r="GT751" s="42"/>
      <c r="GU751" s="7"/>
      <c r="GV751" s="7"/>
      <c r="GW751" s="42"/>
      <c r="GX751" s="7" t="s">
        <v>507</v>
      </c>
      <c r="GY751" s="42"/>
      <c r="GZ751" s="7"/>
      <c r="HA751" s="96"/>
      <c r="HB751" s="42"/>
      <c r="HD751" s="42"/>
      <c r="HF751" s="7"/>
    </row>
    <row r="752" spans="1:214" customFormat="1" ht="23.25" x14ac:dyDescent="0.25">
      <c r="A752" s="70"/>
      <c r="B752" s="53" t="s">
        <v>508</v>
      </c>
      <c r="C752" s="293" t="s">
        <v>509</v>
      </c>
      <c r="D752" s="293"/>
      <c r="E752" s="293"/>
      <c r="F752" s="293"/>
      <c r="G752" s="293"/>
      <c r="H752" s="54" t="s">
        <v>69</v>
      </c>
      <c r="I752" s="60">
        <v>36</v>
      </c>
      <c r="J752" s="55"/>
      <c r="K752" s="60">
        <v>36</v>
      </c>
      <c r="L752" s="57"/>
      <c r="M752" s="55"/>
      <c r="N752" s="57"/>
      <c r="O752" s="55"/>
      <c r="P752" s="58">
        <v>2259.59</v>
      </c>
      <c r="GO752" s="42"/>
      <c r="GP752" s="42"/>
      <c r="GQ752" s="42"/>
      <c r="GR752" s="42"/>
      <c r="GS752" s="42"/>
      <c r="GT752" s="42"/>
      <c r="GU752" s="7"/>
      <c r="GV752" s="7"/>
      <c r="GW752" s="42"/>
      <c r="GX752" s="7" t="s">
        <v>509</v>
      </c>
      <c r="GY752" s="42"/>
      <c r="GZ752" s="7"/>
      <c r="HA752" s="96"/>
      <c r="HB752" s="42"/>
      <c r="HD752" s="42"/>
      <c r="HF752" s="7"/>
    </row>
    <row r="753" spans="1:214" customFormat="1" ht="15" x14ac:dyDescent="0.25">
      <c r="A753" s="71"/>
      <c r="B753" s="72"/>
      <c r="C753" s="294" t="s">
        <v>72</v>
      </c>
      <c r="D753" s="294"/>
      <c r="E753" s="294"/>
      <c r="F753" s="294"/>
      <c r="G753" s="294"/>
      <c r="H753" s="45"/>
      <c r="I753" s="46"/>
      <c r="J753" s="46"/>
      <c r="K753" s="46"/>
      <c r="L753" s="49"/>
      <c r="M753" s="46"/>
      <c r="N753" s="68">
        <v>3295.23</v>
      </c>
      <c r="O753" s="46"/>
      <c r="P753" s="69">
        <v>13180.93</v>
      </c>
      <c r="GO753" s="42"/>
      <c r="GP753" s="42"/>
      <c r="GQ753" s="42"/>
      <c r="GR753" s="42"/>
      <c r="GS753" s="42"/>
      <c r="GT753" s="42"/>
      <c r="GU753" s="7"/>
      <c r="GV753" s="7"/>
      <c r="GW753" s="42"/>
      <c r="GX753" s="7"/>
      <c r="GY753" s="42" t="s">
        <v>72</v>
      </c>
      <c r="GZ753" s="7"/>
      <c r="HA753" s="96"/>
      <c r="HB753" s="42"/>
      <c r="HD753" s="42"/>
      <c r="HF753" s="7"/>
    </row>
    <row r="754" spans="1:214" customFormat="1" ht="23.25" x14ac:dyDescent="0.25">
      <c r="A754" s="43" t="s">
        <v>526</v>
      </c>
      <c r="B754" s="44" t="s">
        <v>527</v>
      </c>
      <c r="C754" s="295" t="s">
        <v>528</v>
      </c>
      <c r="D754" s="295"/>
      <c r="E754" s="295"/>
      <c r="F754" s="295"/>
      <c r="G754" s="295"/>
      <c r="H754" s="45" t="s">
        <v>529</v>
      </c>
      <c r="I754" s="46">
        <v>18</v>
      </c>
      <c r="J754" s="47">
        <v>1</v>
      </c>
      <c r="K754" s="47">
        <v>18</v>
      </c>
      <c r="L754" s="49"/>
      <c r="M754" s="46"/>
      <c r="N754" s="50"/>
      <c r="O754" s="46"/>
      <c r="P754" s="51"/>
      <c r="GO754" s="42"/>
      <c r="GP754" s="42" t="s">
        <v>528</v>
      </c>
      <c r="GQ754" s="42" t="s">
        <v>6</v>
      </c>
      <c r="GR754" s="42" t="s">
        <v>6</v>
      </c>
      <c r="GS754" s="42" t="s">
        <v>6</v>
      </c>
      <c r="GT754" s="42" t="s">
        <v>6</v>
      </c>
      <c r="GU754" s="7"/>
      <c r="GV754" s="7"/>
      <c r="GW754" s="42"/>
      <c r="GX754" s="7"/>
      <c r="GY754" s="42"/>
      <c r="GZ754" s="7"/>
      <c r="HA754" s="96"/>
      <c r="HB754" s="42"/>
      <c r="HD754" s="42"/>
      <c r="HF754" s="7"/>
    </row>
    <row r="755" spans="1:214" customFormat="1" ht="15" hidden="1" x14ac:dyDescent="0.25">
      <c r="A755" s="52"/>
      <c r="B755" s="53" t="s">
        <v>57</v>
      </c>
      <c r="C755" s="293" t="s">
        <v>61</v>
      </c>
      <c r="D755" s="293"/>
      <c r="E755" s="293"/>
      <c r="F755" s="293"/>
      <c r="G755" s="293"/>
      <c r="H755" s="54" t="s">
        <v>62</v>
      </c>
      <c r="I755" s="55"/>
      <c r="J755" s="55"/>
      <c r="K755" s="56">
        <v>1.8720000000000001</v>
      </c>
      <c r="L755" s="57"/>
      <c r="M755" s="55"/>
      <c r="N755" s="57"/>
      <c r="O755" s="55"/>
      <c r="P755" s="77">
        <v>882.49</v>
      </c>
      <c r="GO755" s="42"/>
      <c r="GP755" s="42"/>
      <c r="GQ755" s="42"/>
      <c r="GR755" s="42"/>
      <c r="GS755" s="42"/>
      <c r="GT755" s="42"/>
      <c r="GU755" s="7" t="s">
        <v>61</v>
      </c>
      <c r="GV755" s="7"/>
      <c r="GW755" s="42"/>
      <c r="GX755" s="7"/>
      <c r="GY755" s="42"/>
      <c r="GZ755" s="7"/>
      <c r="HA755" s="96"/>
      <c r="HB755" s="42"/>
      <c r="HD755" s="42"/>
      <c r="HF755" s="7"/>
    </row>
    <row r="756" spans="1:214" customFormat="1" ht="15" hidden="1" x14ac:dyDescent="0.25">
      <c r="A756" s="59"/>
      <c r="B756" s="53" t="s">
        <v>502</v>
      </c>
      <c r="C756" s="293" t="s">
        <v>503</v>
      </c>
      <c r="D756" s="293"/>
      <c r="E756" s="293"/>
      <c r="F756" s="293"/>
      <c r="G756" s="293"/>
      <c r="H756" s="54" t="s">
        <v>62</v>
      </c>
      <c r="I756" s="78">
        <v>0.04</v>
      </c>
      <c r="J756" s="74">
        <v>1.3</v>
      </c>
      <c r="K756" s="56">
        <v>0.93600000000000005</v>
      </c>
      <c r="L756" s="62"/>
      <c r="M756" s="63"/>
      <c r="N756" s="64">
        <v>476.71</v>
      </c>
      <c r="O756" s="55"/>
      <c r="P756" s="58">
        <v>446.2</v>
      </c>
      <c r="Q756" s="65"/>
      <c r="R756" s="65"/>
      <c r="GO756" s="42"/>
      <c r="GP756" s="42"/>
      <c r="GQ756" s="42"/>
      <c r="GR756" s="42"/>
      <c r="GS756" s="42"/>
      <c r="GT756" s="42"/>
      <c r="GU756" s="7"/>
      <c r="GV756" s="7" t="s">
        <v>503</v>
      </c>
      <c r="GW756" s="42"/>
      <c r="GX756" s="7"/>
      <c r="GY756" s="42"/>
      <c r="GZ756" s="7"/>
      <c r="HA756" s="96"/>
      <c r="HB756" s="42"/>
      <c r="HD756" s="42"/>
      <c r="HF756" s="7"/>
    </row>
    <row r="757" spans="1:214" customFormat="1" ht="15" hidden="1" x14ac:dyDescent="0.25">
      <c r="A757" s="59"/>
      <c r="B757" s="53" t="s">
        <v>504</v>
      </c>
      <c r="C757" s="293" t="s">
        <v>505</v>
      </c>
      <c r="D757" s="293"/>
      <c r="E757" s="293"/>
      <c r="F757" s="293"/>
      <c r="G757" s="293"/>
      <c r="H757" s="54" t="s">
        <v>62</v>
      </c>
      <c r="I757" s="78">
        <v>0.04</v>
      </c>
      <c r="J757" s="74">
        <v>1.3</v>
      </c>
      <c r="K757" s="56">
        <v>0.93600000000000005</v>
      </c>
      <c r="L757" s="62"/>
      <c r="M757" s="63"/>
      <c r="N757" s="64">
        <v>466.12</v>
      </c>
      <c r="O757" s="55"/>
      <c r="P757" s="58">
        <v>436.29</v>
      </c>
      <c r="Q757" s="65"/>
      <c r="R757" s="65"/>
      <c r="GO757" s="42"/>
      <c r="GP757" s="42"/>
      <c r="GQ757" s="42"/>
      <c r="GR757" s="42"/>
      <c r="GS757" s="42"/>
      <c r="GT757" s="42"/>
      <c r="GU757" s="7"/>
      <c r="GV757" s="7" t="s">
        <v>505</v>
      </c>
      <c r="GW757" s="42"/>
      <c r="GX757" s="7"/>
      <c r="GY757" s="42"/>
      <c r="GZ757" s="7"/>
      <c r="HA757" s="96"/>
      <c r="HB757" s="42"/>
      <c r="HD757" s="42"/>
      <c r="HF757" s="7"/>
    </row>
    <row r="758" spans="1:214" customFormat="1" ht="15" x14ac:dyDescent="0.25">
      <c r="A758" s="66"/>
      <c r="B758" s="67"/>
      <c r="C758" s="294" t="s">
        <v>65</v>
      </c>
      <c r="D758" s="294"/>
      <c r="E758" s="294"/>
      <c r="F758" s="294"/>
      <c r="G758" s="294"/>
      <c r="H758" s="45"/>
      <c r="I758" s="46"/>
      <c r="J758" s="46"/>
      <c r="K758" s="46"/>
      <c r="L758" s="49"/>
      <c r="M758" s="46"/>
      <c r="N758" s="68"/>
      <c r="O758" s="46"/>
      <c r="P758" s="69">
        <v>882.49</v>
      </c>
      <c r="Q758" s="65"/>
      <c r="R758" s="65"/>
      <c r="GO758" s="42"/>
      <c r="GP758" s="42"/>
      <c r="GQ758" s="42"/>
      <c r="GR758" s="42"/>
      <c r="GS758" s="42"/>
      <c r="GT758" s="42"/>
      <c r="GU758" s="7"/>
      <c r="GV758" s="7"/>
      <c r="GW758" s="42" t="s">
        <v>65</v>
      </c>
      <c r="GX758" s="7"/>
      <c r="GY758" s="42"/>
      <c r="GZ758" s="7"/>
      <c r="HA758" s="96"/>
      <c r="HB758" s="42"/>
      <c r="HD758" s="42"/>
      <c r="HF758" s="7"/>
    </row>
    <row r="759" spans="1:214" customFormat="1" ht="15" x14ac:dyDescent="0.25">
      <c r="A759" s="70"/>
      <c r="B759" s="53"/>
      <c r="C759" s="293" t="s">
        <v>66</v>
      </c>
      <c r="D759" s="293"/>
      <c r="E759" s="293"/>
      <c r="F759" s="293"/>
      <c r="G759" s="293"/>
      <c r="H759" s="54"/>
      <c r="I759" s="55"/>
      <c r="J759" s="55"/>
      <c r="K759" s="55"/>
      <c r="L759" s="57"/>
      <c r="M759" s="55"/>
      <c r="N759" s="57"/>
      <c r="O759" s="55"/>
      <c r="P759" s="77">
        <v>882.49</v>
      </c>
      <c r="GO759" s="42"/>
      <c r="GP759" s="42"/>
      <c r="GQ759" s="42"/>
      <c r="GR759" s="42"/>
      <c r="GS759" s="42"/>
      <c r="GT759" s="42"/>
      <c r="GU759" s="7"/>
      <c r="GV759" s="7"/>
      <c r="GW759" s="42"/>
      <c r="GX759" s="7" t="s">
        <v>66</v>
      </c>
      <c r="GY759" s="42"/>
      <c r="GZ759" s="7"/>
      <c r="HA759" s="96"/>
      <c r="HB759" s="42"/>
      <c r="HD759" s="42"/>
      <c r="HF759" s="7"/>
    </row>
    <row r="760" spans="1:214" customFormat="1" ht="23.25" x14ac:dyDescent="0.25">
      <c r="A760" s="70"/>
      <c r="B760" s="53" t="s">
        <v>506</v>
      </c>
      <c r="C760" s="293" t="s">
        <v>507</v>
      </c>
      <c r="D760" s="293"/>
      <c r="E760" s="293"/>
      <c r="F760" s="293"/>
      <c r="G760" s="293"/>
      <c r="H760" s="54" t="s">
        <v>69</v>
      </c>
      <c r="I760" s="60">
        <v>74</v>
      </c>
      <c r="J760" s="55"/>
      <c r="K760" s="60">
        <v>74</v>
      </c>
      <c r="L760" s="57"/>
      <c r="M760" s="55"/>
      <c r="N760" s="57"/>
      <c r="O760" s="55"/>
      <c r="P760" s="77">
        <v>653.04</v>
      </c>
      <c r="GO760" s="42"/>
      <c r="GP760" s="42"/>
      <c r="GQ760" s="42"/>
      <c r="GR760" s="42"/>
      <c r="GS760" s="42"/>
      <c r="GT760" s="42"/>
      <c r="GU760" s="7"/>
      <c r="GV760" s="7"/>
      <c r="GW760" s="42"/>
      <c r="GX760" s="7" t="s">
        <v>507</v>
      </c>
      <c r="GY760" s="42"/>
      <c r="GZ760" s="7"/>
      <c r="HA760" s="96"/>
      <c r="HB760" s="42"/>
      <c r="HD760" s="42"/>
      <c r="HF760" s="7"/>
    </row>
    <row r="761" spans="1:214" customFormat="1" ht="23.25" x14ac:dyDescent="0.25">
      <c r="A761" s="70"/>
      <c r="B761" s="53" t="s">
        <v>508</v>
      </c>
      <c r="C761" s="293" t="s">
        <v>509</v>
      </c>
      <c r="D761" s="293"/>
      <c r="E761" s="293"/>
      <c r="F761" s="293"/>
      <c r="G761" s="293"/>
      <c r="H761" s="54" t="s">
        <v>69</v>
      </c>
      <c r="I761" s="60">
        <v>36</v>
      </c>
      <c r="J761" s="55"/>
      <c r="K761" s="60">
        <v>36</v>
      </c>
      <c r="L761" s="57"/>
      <c r="M761" s="55"/>
      <c r="N761" s="57"/>
      <c r="O761" s="55"/>
      <c r="P761" s="77">
        <v>317.7</v>
      </c>
      <c r="GO761" s="42"/>
      <c r="GP761" s="42"/>
      <c r="GQ761" s="42"/>
      <c r="GR761" s="42"/>
      <c r="GS761" s="42"/>
      <c r="GT761" s="42"/>
      <c r="GU761" s="7"/>
      <c r="GV761" s="7"/>
      <c r="GW761" s="42"/>
      <c r="GX761" s="7" t="s">
        <v>509</v>
      </c>
      <c r="GY761" s="42"/>
      <c r="GZ761" s="7"/>
      <c r="HA761" s="96"/>
      <c r="HB761" s="42"/>
      <c r="HD761" s="42"/>
      <c r="HF761" s="7"/>
    </row>
    <row r="762" spans="1:214" customFormat="1" ht="15" x14ac:dyDescent="0.25">
      <c r="A762" s="71"/>
      <c r="B762" s="72"/>
      <c r="C762" s="294" t="s">
        <v>72</v>
      </c>
      <c r="D762" s="294"/>
      <c r="E762" s="294"/>
      <c r="F762" s="294"/>
      <c r="G762" s="294"/>
      <c r="H762" s="45"/>
      <c r="I762" s="46"/>
      <c r="J762" s="46"/>
      <c r="K762" s="46"/>
      <c r="L762" s="49"/>
      <c r="M762" s="46"/>
      <c r="N762" s="116">
        <v>102.96</v>
      </c>
      <c r="O762" s="46"/>
      <c r="P762" s="69">
        <v>1853.23</v>
      </c>
      <c r="GO762" s="42"/>
      <c r="GP762" s="42"/>
      <c r="GQ762" s="42"/>
      <c r="GR762" s="42"/>
      <c r="GS762" s="42"/>
      <c r="GT762" s="42"/>
      <c r="GU762" s="7"/>
      <c r="GV762" s="7"/>
      <c r="GW762" s="42"/>
      <c r="GX762" s="7"/>
      <c r="GY762" s="42" t="s">
        <v>72</v>
      </c>
      <c r="GZ762" s="7"/>
      <c r="HA762" s="96"/>
      <c r="HB762" s="42"/>
      <c r="HD762" s="42"/>
      <c r="HF762" s="7"/>
    </row>
    <row r="763" spans="1:214" customFormat="1" ht="23.25" x14ac:dyDescent="0.25">
      <c r="A763" s="43" t="s">
        <v>530</v>
      </c>
      <c r="B763" s="44" t="s">
        <v>531</v>
      </c>
      <c r="C763" s="295" t="s">
        <v>532</v>
      </c>
      <c r="D763" s="295"/>
      <c r="E763" s="295"/>
      <c r="F763" s="295"/>
      <c r="G763" s="295"/>
      <c r="H763" s="45" t="s">
        <v>513</v>
      </c>
      <c r="I763" s="46">
        <v>3</v>
      </c>
      <c r="J763" s="47">
        <v>1</v>
      </c>
      <c r="K763" s="47">
        <v>3</v>
      </c>
      <c r="L763" s="49"/>
      <c r="M763" s="46"/>
      <c r="N763" s="50"/>
      <c r="O763" s="46"/>
      <c r="P763" s="51"/>
      <c r="GO763" s="42"/>
      <c r="GP763" s="42" t="s">
        <v>532</v>
      </c>
      <c r="GQ763" s="42" t="s">
        <v>6</v>
      </c>
      <c r="GR763" s="42" t="s">
        <v>6</v>
      </c>
      <c r="GS763" s="42" t="s">
        <v>6</v>
      </c>
      <c r="GT763" s="42" t="s">
        <v>6</v>
      </c>
      <c r="GU763" s="7"/>
      <c r="GV763" s="7"/>
      <c r="GW763" s="42"/>
      <c r="GX763" s="7"/>
      <c r="GY763" s="42"/>
      <c r="GZ763" s="7"/>
      <c r="HA763" s="96"/>
      <c r="HB763" s="42"/>
      <c r="HD763" s="42"/>
      <c r="HF763" s="7"/>
    </row>
    <row r="764" spans="1:214" customFormat="1" ht="15" hidden="1" x14ac:dyDescent="0.25">
      <c r="A764" s="52"/>
      <c r="B764" s="53" t="s">
        <v>57</v>
      </c>
      <c r="C764" s="293" t="s">
        <v>61</v>
      </c>
      <c r="D764" s="293"/>
      <c r="E764" s="293"/>
      <c r="F764" s="293"/>
      <c r="G764" s="293"/>
      <c r="H764" s="54" t="s">
        <v>62</v>
      </c>
      <c r="I764" s="55"/>
      <c r="J764" s="55"/>
      <c r="K764" s="56">
        <v>28.431000000000001</v>
      </c>
      <c r="L764" s="57"/>
      <c r="M764" s="55"/>
      <c r="N764" s="57"/>
      <c r="O764" s="55"/>
      <c r="P764" s="58">
        <v>11985.57</v>
      </c>
      <c r="GO764" s="42"/>
      <c r="GP764" s="42"/>
      <c r="GQ764" s="42"/>
      <c r="GR764" s="42"/>
      <c r="GS764" s="42"/>
      <c r="GT764" s="42"/>
      <c r="GU764" s="7" t="s">
        <v>61</v>
      </c>
      <c r="GV764" s="7"/>
      <c r="GW764" s="42"/>
      <c r="GX764" s="7"/>
      <c r="GY764" s="42"/>
      <c r="GZ764" s="7"/>
      <c r="HA764" s="96"/>
      <c r="HB764" s="42"/>
      <c r="HD764" s="42"/>
      <c r="HF764" s="7"/>
    </row>
    <row r="765" spans="1:214" customFormat="1" ht="15" hidden="1" x14ac:dyDescent="0.25">
      <c r="A765" s="59"/>
      <c r="B765" s="53" t="s">
        <v>514</v>
      </c>
      <c r="C765" s="293" t="s">
        <v>515</v>
      </c>
      <c r="D765" s="293"/>
      <c r="E765" s="293"/>
      <c r="F765" s="293"/>
      <c r="G765" s="293"/>
      <c r="H765" s="54" t="s">
        <v>62</v>
      </c>
      <c r="I765" s="78">
        <v>2.92</v>
      </c>
      <c r="J765" s="74">
        <v>1.3</v>
      </c>
      <c r="K765" s="56">
        <v>11.388</v>
      </c>
      <c r="L765" s="62"/>
      <c r="M765" s="63"/>
      <c r="N765" s="64">
        <v>354.89</v>
      </c>
      <c r="O765" s="55"/>
      <c r="P765" s="58">
        <v>4041.49</v>
      </c>
      <c r="Q765" s="65"/>
      <c r="R765" s="65"/>
      <c r="GO765" s="42"/>
      <c r="GP765" s="42"/>
      <c r="GQ765" s="42"/>
      <c r="GR765" s="42"/>
      <c r="GS765" s="42"/>
      <c r="GT765" s="42"/>
      <c r="GU765" s="7"/>
      <c r="GV765" s="7" t="s">
        <v>515</v>
      </c>
      <c r="GW765" s="42"/>
      <c r="GX765" s="7"/>
      <c r="GY765" s="42"/>
      <c r="GZ765" s="7"/>
      <c r="HA765" s="96"/>
      <c r="HB765" s="42"/>
      <c r="HD765" s="42"/>
      <c r="HF765" s="7"/>
    </row>
    <row r="766" spans="1:214" customFormat="1" ht="15" hidden="1" x14ac:dyDescent="0.25">
      <c r="A766" s="59"/>
      <c r="B766" s="53" t="s">
        <v>504</v>
      </c>
      <c r="C766" s="293" t="s">
        <v>505</v>
      </c>
      <c r="D766" s="293"/>
      <c r="E766" s="293"/>
      <c r="F766" s="293"/>
      <c r="G766" s="293"/>
      <c r="H766" s="54" t="s">
        <v>62</v>
      </c>
      <c r="I766" s="78">
        <v>4.37</v>
      </c>
      <c r="J766" s="74">
        <v>1.3</v>
      </c>
      <c r="K766" s="56">
        <v>17.042999999999999</v>
      </c>
      <c r="L766" s="62"/>
      <c r="M766" s="63"/>
      <c r="N766" s="64">
        <v>466.12</v>
      </c>
      <c r="O766" s="55"/>
      <c r="P766" s="58">
        <v>7944.08</v>
      </c>
      <c r="Q766" s="65"/>
      <c r="R766" s="65"/>
      <c r="GO766" s="42"/>
      <c r="GP766" s="42"/>
      <c r="GQ766" s="42"/>
      <c r="GR766" s="42"/>
      <c r="GS766" s="42"/>
      <c r="GT766" s="42"/>
      <c r="GU766" s="7"/>
      <c r="GV766" s="7" t="s">
        <v>505</v>
      </c>
      <c r="GW766" s="42"/>
      <c r="GX766" s="7"/>
      <c r="GY766" s="42"/>
      <c r="GZ766" s="7"/>
      <c r="HA766" s="96"/>
      <c r="HB766" s="42"/>
      <c r="HD766" s="42"/>
      <c r="HF766" s="7"/>
    </row>
    <row r="767" spans="1:214" customFormat="1" ht="15" x14ac:dyDescent="0.25">
      <c r="A767" s="66"/>
      <c r="B767" s="67"/>
      <c r="C767" s="294" t="s">
        <v>65</v>
      </c>
      <c r="D767" s="294"/>
      <c r="E767" s="294"/>
      <c r="F767" s="294"/>
      <c r="G767" s="294"/>
      <c r="H767" s="45"/>
      <c r="I767" s="46"/>
      <c r="J767" s="46"/>
      <c r="K767" s="46"/>
      <c r="L767" s="49"/>
      <c r="M767" s="46"/>
      <c r="N767" s="68"/>
      <c r="O767" s="46"/>
      <c r="P767" s="69">
        <v>11985.57</v>
      </c>
      <c r="Q767" s="65"/>
      <c r="R767" s="65"/>
      <c r="GO767" s="42"/>
      <c r="GP767" s="42"/>
      <c r="GQ767" s="42"/>
      <c r="GR767" s="42"/>
      <c r="GS767" s="42"/>
      <c r="GT767" s="42"/>
      <c r="GU767" s="7"/>
      <c r="GV767" s="7"/>
      <c r="GW767" s="42" t="s">
        <v>65</v>
      </c>
      <c r="GX767" s="7"/>
      <c r="GY767" s="42"/>
      <c r="GZ767" s="7"/>
      <c r="HA767" s="96"/>
      <c r="HB767" s="42"/>
      <c r="HD767" s="42"/>
      <c r="HF767" s="7"/>
    </row>
    <row r="768" spans="1:214" customFormat="1" ht="15" x14ac:dyDescent="0.25">
      <c r="A768" s="70"/>
      <c r="B768" s="53"/>
      <c r="C768" s="293" t="s">
        <v>66</v>
      </c>
      <c r="D768" s="293"/>
      <c r="E768" s="293"/>
      <c r="F768" s="293"/>
      <c r="G768" s="293"/>
      <c r="H768" s="54"/>
      <c r="I768" s="55"/>
      <c r="J768" s="55"/>
      <c r="K768" s="55"/>
      <c r="L768" s="57"/>
      <c r="M768" s="55"/>
      <c r="N768" s="57"/>
      <c r="O768" s="55"/>
      <c r="P768" s="58">
        <v>11985.57</v>
      </c>
      <c r="GO768" s="42"/>
      <c r="GP768" s="42"/>
      <c r="GQ768" s="42"/>
      <c r="GR768" s="42"/>
      <c r="GS768" s="42"/>
      <c r="GT768" s="42"/>
      <c r="GU768" s="7"/>
      <c r="GV768" s="7"/>
      <c r="GW768" s="42"/>
      <c r="GX768" s="7" t="s">
        <v>66</v>
      </c>
      <c r="GY768" s="42"/>
      <c r="GZ768" s="7"/>
      <c r="HA768" s="96"/>
      <c r="HB768" s="42"/>
      <c r="HD768" s="42"/>
      <c r="HF768" s="7"/>
    </row>
    <row r="769" spans="1:214" customFormat="1" ht="23.25" x14ac:dyDescent="0.25">
      <c r="A769" s="70"/>
      <c r="B769" s="53" t="s">
        <v>506</v>
      </c>
      <c r="C769" s="293" t="s">
        <v>507</v>
      </c>
      <c r="D769" s="293"/>
      <c r="E769" s="293"/>
      <c r="F769" s="293"/>
      <c r="G769" s="293"/>
      <c r="H769" s="54" t="s">
        <v>69</v>
      </c>
      <c r="I769" s="60">
        <v>74</v>
      </c>
      <c r="J769" s="55"/>
      <c r="K769" s="60">
        <v>74</v>
      </c>
      <c r="L769" s="57"/>
      <c r="M769" s="55"/>
      <c r="N769" s="57"/>
      <c r="O769" s="55"/>
      <c r="P769" s="58">
        <v>8869.32</v>
      </c>
      <c r="GO769" s="42"/>
      <c r="GP769" s="42"/>
      <c r="GQ769" s="42"/>
      <c r="GR769" s="42"/>
      <c r="GS769" s="42"/>
      <c r="GT769" s="42"/>
      <c r="GU769" s="7"/>
      <c r="GV769" s="7"/>
      <c r="GW769" s="42"/>
      <c r="GX769" s="7" t="s">
        <v>507</v>
      </c>
      <c r="GY769" s="42"/>
      <c r="GZ769" s="7"/>
      <c r="HA769" s="96"/>
      <c r="HB769" s="42"/>
      <c r="HD769" s="42"/>
      <c r="HF769" s="7"/>
    </row>
    <row r="770" spans="1:214" customFormat="1" ht="23.25" x14ac:dyDescent="0.25">
      <c r="A770" s="70"/>
      <c r="B770" s="53" t="s">
        <v>508</v>
      </c>
      <c r="C770" s="293" t="s">
        <v>509</v>
      </c>
      <c r="D770" s="293"/>
      <c r="E770" s="293"/>
      <c r="F770" s="293"/>
      <c r="G770" s="293"/>
      <c r="H770" s="54" t="s">
        <v>69</v>
      </c>
      <c r="I770" s="60">
        <v>36</v>
      </c>
      <c r="J770" s="55"/>
      <c r="K770" s="60">
        <v>36</v>
      </c>
      <c r="L770" s="57"/>
      <c r="M770" s="55"/>
      <c r="N770" s="57"/>
      <c r="O770" s="55"/>
      <c r="P770" s="58">
        <v>4314.8100000000004</v>
      </c>
      <c r="GO770" s="42"/>
      <c r="GP770" s="42"/>
      <c r="GQ770" s="42"/>
      <c r="GR770" s="42"/>
      <c r="GS770" s="42"/>
      <c r="GT770" s="42"/>
      <c r="GU770" s="7"/>
      <c r="GV770" s="7"/>
      <c r="GW770" s="42"/>
      <c r="GX770" s="7" t="s">
        <v>509</v>
      </c>
      <c r="GY770" s="42"/>
      <c r="GZ770" s="7"/>
      <c r="HA770" s="96"/>
      <c r="HB770" s="42"/>
      <c r="HD770" s="42"/>
      <c r="HF770" s="7"/>
    </row>
    <row r="771" spans="1:214" customFormat="1" ht="15" x14ac:dyDescent="0.25">
      <c r="A771" s="71"/>
      <c r="B771" s="72"/>
      <c r="C771" s="294" t="s">
        <v>72</v>
      </c>
      <c r="D771" s="294"/>
      <c r="E771" s="294"/>
      <c r="F771" s="294"/>
      <c r="G771" s="294"/>
      <c r="H771" s="45"/>
      <c r="I771" s="46"/>
      <c r="J771" s="46"/>
      <c r="K771" s="46"/>
      <c r="L771" s="49"/>
      <c r="M771" s="46"/>
      <c r="N771" s="68">
        <v>8389.9</v>
      </c>
      <c r="O771" s="46"/>
      <c r="P771" s="69">
        <v>25169.7</v>
      </c>
      <c r="GO771" s="42"/>
      <c r="GP771" s="42"/>
      <c r="GQ771" s="42"/>
      <c r="GR771" s="42"/>
      <c r="GS771" s="42"/>
      <c r="GT771" s="42"/>
      <c r="GU771" s="7"/>
      <c r="GV771" s="7"/>
      <c r="GW771" s="42"/>
      <c r="GX771" s="7"/>
      <c r="GY771" s="42" t="s">
        <v>72</v>
      </c>
      <c r="GZ771" s="7"/>
      <c r="HA771" s="96"/>
      <c r="HB771" s="42"/>
      <c r="HD771" s="42"/>
      <c r="HF771" s="7"/>
    </row>
    <row r="772" spans="1:214" customFormat="1" ht="33.75" x14ac:dyDescent="0.25">
      <c r="A772" s="43" t="s">
        <v>533</v>
      </c>
      <c r="B772" s="44" t="s">
        <v>534</v>
      </c>
      <c r="C772" s="295" t="s">
        <v>535</v>
      </c>
      <c r="D772" s="295"/>
      <c r="E772" s="295"/>
      <c r="F772" s="295"/>
      <c r="G772" s="295"/>
      <c r="H772" s="45" t="s">
        <v>536</v>
      </c>
      <c r="I772" s="46">
        <v>0.04</v>
      </c>
      <c r="J772" s="47">
        <v>1</v>
      </c>
      <c r="K772" s="48">
        <v>0.04</v>
      </c>
      <c r="L772" s="49"/>
      <c r="M772" s="46"/>
      <c r="N772" s="50"/>
      <c r="O772" s="46"/>
      <c r="P772" s="51"/>
      <c r="GO772" s="42"/>
      <c r="GP772" s="42" t="s">
        <v>535</v>
      </c>
      <c r="GQ772" s="42" t="s">
        <v>6</v>
      </c>
      <c r="GR772" s="42" t="s">
        <v>6</v>
      </c>
      <c r="GS772" s="42" t="s">
        <v>6</v>
      </c>
      <c r="GT772" s="42" t="s">
        <v>6</v>
      </c>
      <c r="GU772" s="7"/>
      <c r="GV772" s="7"/>
      <c r="GW772" s="42"/>
      <c r="GX772" s="7"/>
      <c r="GY772" s="42"/>
      <c r="GZ772" s="7"/>
      <c r="HA772" s="96"/>
      <c r="HB772" s="42"/>
      <c r="HD772" s="42"/>
      <c r="HF772" s="7"/>
    </row>
    <row r="773" spans="1:214" customFormat="1" ht="15" hidden="1" x14ac:dyDescent="0.25">
      <c r="A773" s="52"/>
      <c r="B773" s="53" t="s">
        <v>57</v>
      </c>
      <c r="C773" s="293" t="s">
        <v>61</v>
      </c>
      <c r="D773" s="293"/>
      <c r="E773" s="293"/>
      <c r="F773" s="293"/>
      <c r="G773" s="293"/>
      <c r="H773" s="54" t="s">
        <v>62</v>
      </c>
      <c r="I773" s="55"/>
      <c r="J773" s="55"/>
      <c r="K773" s="73">
        <v>0.67391999999999996</v>
      </c>
      <c r="L773" s="57"/>
      <c r="M773" s="55"/>
      <c r="N773" s="57"/>
      <c r="O773" s="55"/>
      <c r="P773" s="77">
        <v>317.69</v>
      </c>
      <c r="GO773" s="42"/>
      <c r="GP773" s="42"/>
      <c r="GQ773" s="42"/>
      <c r="GR773" s="42"/>
      <c r="GS773" s="42"/>
      <c r="GT773" s="42"/>
      <c r="GU773" s="7" t="s">
        <v>61</v>
      </c>
      <c r="GV773" s="7"/>
      <c r="GW773" s="42"/>
      <c r="GX773" s="7"/>
      <c r="GY773" s="42"/>
      <c r="GZ773" s="7"/>
      <c r="HA773" s="96"/>
      <c r="HB773" s="42"/>
      <c r="HD773" s="42"/>
      <c r="HF773" s="7"/>
    </row>
    <row r="774" spans="1:214" customFormat="1" ht="15" hidden="1" x14ac:dyDescent="0.25">
      <c r="A774" s="59"/>
      <c r="B774" s="53" t="s">
        <v>502</v>
      </c>
      <c r="C774" s="293" t="s">
        <v>503</v>
      </c>
      <c r="D774" s="293"/>
      <c r="E774" s="293"/>
      <c r="F774" s="293"/>
      <c r="G774" s="293"/>
      <c r="H774" s="54" t="s">
        <v>62</v>
      </c>
      <c r="I774" s="78">
        <v>6.48</v>
      </c>
      <c r="J774" s="74">
        <v>1.3</v>
      </c>
      <c r="K774" s="73">
        <v>0.33695999999999998</v>
      </c>
      <c r="L774" s="62"/>
      <c r="M774" s="63"/>
      <c r="N774" s="64">
        <v>476.71</v>
      </c>
      <c r="O774" s="55"/>
      <c r="P774" s="58">
        <v>160.63</v>
      </c>
      <c r="Q774" s="65"/>
      <c r="R774" s="65"/>
      <c r="GO774" s="42"/>
      <c r="GP774" s="42"/>
      <c r="GQ774" s="42"/>
      <c r="GR774" s="42"/>
      <c r="GS774" s="42"/>
      <c r="GT774" s="42"/>
      <c r="GU774" s="7"/>
      <c r="GV774" s="7" t="s">
        <v>503</v>
      </c>
      <c r="GW774" s="42"/>
      <c r="GX774" s="7"/>
      <c r="GY774" s="42"/>
      <c r="GZ774" s="7"/>
      <c r="HA774" s="96"/>
      <c r="HB774" s="42"/>
      <c r="HD774" s="42"/>
      <c r="HF774" s="7"/>
    </row>
    <row r="775" spans="1:214" customFormat="1" ht="15" hidden="1" x14ac:dyDescent="0.25">
      <c r="A775" s="59"/>
      <c r="B775" s="53" t="s">
        <v>504</v>
      </c>
      <c r="C775" s="293" t="s">
        <v>505</v>
      </c>
      <c r="D775" s="293"/>
      <c r="E775" s="293"/>
      <c r="F775" s="293"/>
      <c r="G775" s="293"/>
      <c r="H775" s="54" t="s">
        <v>62</v>
      </c>
      <c r="I775" s="78">
        <v>6.48</v>
      </c>
      <c r="J775" s="74">
        <v>1.3</v>
      </c>
      <c r="K775" s="73">
        <v>0.33695999999999998</v>
      </c>
      <c r="L775" s="62"/>
      <c r="M775" s="63"/>
      <c r="N775" s="64">
        <v>466.12</v>
      </c>
      <c r="O775" s="55"/>
      <c r="P775" s="58">
        <v>157.06</v>
      </c>
      <c r="Q775" s="65"/>
      <c r="R775" s="65"/>
      <c r="GO775" s="42"/>
      <c r="GP775" s="42"/>
      <c r="GQ775" s="42"/>
      <c r="GR775" s="42"/>
      <c r="GS775" s="42"/>
      <c r="GT775" s="42"/>
      <c r="GU775" s="7"/>
      <c r="GV775" s="7" t="s">
        <v>505</v>
      </c>
      <c r="GW775" s="42"/>
      <c r="GX775" s="7"/>
      <c r="GY775" s="42"/>
      <c r="GZ775" s="7"/>
      <c r="HA775" s="96"/>
      <c r="HB775" s="42"/>
      <c r="HD775" s="42"/>
      <c r="HF775" s="7"/>
    </row>
    <row r="776" spans="1:214" customFormat="1" ht="15" x14ac:dyDescent="0.25">
      <c r="A776" s="66"/>
      <c r="B776" s="67"/>
      <c r="C776" s="294" t="s">
        <v>65</v>
      </c>
      <c r="D776" s="294"/>
      <c r="E776" s="294"/>
      <c r="F776" s="294"/>
      <c r="G776" s="294"/>
      <c r="H776" s="45"/>
      <c r="I776" s="46"/>
      <c r="J776" s="46"/>
      <c r="K776" s="46"/>
      <c r="L776" s="49"/>
      <c r="M776" s="46"/>
      <c r="N776" s="68"/>
      <c r="O776" s="46"/>
      <c r="P776" s="69">
        <v>317.69</v>
      </c>
      <c r="Q776" s="65"/>
      <c r="R776" s="65"/>
      <c r="GO776" s="42"/>
      <c r="GP776" s="42"/>
      <c r="GQ776" s="42"/>
      <c r="GR776" s="42"/>
      <c r="GS776" s="42"/>
      <c r="GT776" s="42"/>
      <c r="GU776" s="7"/>
      <c r="GV776" s="7"/>
      <c r="GW776" s="42" t="s">
        <v>65</v>
      </c>
      <c r="GX776" s="7"/>
      <c r="GY776" s="42"/>
      <c r="GZ776" s="7"/>
      <c r="HA776" s="96"/>
      <c r="HB776" s="42"/>
      <c r="HD776" s="42"/>
      <c r="HF776" s="7"/>
    </row>
    <row r="777" spans="1:214" customFormat="1" ht="15" x14ac:dyDescent="0.25">
      <c r="A777" s="70"/>
      <c r="B777" s="53"/>
      <c r="C777" s="293" t="s">
        <v>66</v>
      </c>
      <c r="D777" s="293"/>
      <c r="E777" s="293"/>
      <c r="F777" s="293"/>
      <c r="G777" s="293"/>
      <c r="H777" s="54"/>
      <c r="I777" s="55"/>
      <c r="J777" s="55"/>
      <c r="K777" s="55"/>
      <c r="L777" s="57"/>
      <c r="M777" s="55"/>
      <c r="N777" s="57"/>
      <c r="O777" s="55"/>
      <c r="P777" s="77">
        <v>317.69</v>
      </c>
      <c r="GO777" s="42"/>
      <c r="GP777" s="42"/>
      <c r="GQ777" s="42"/>
      <c r="GR777" s="42"/>
      <c r="GS777" s="42"/>
      <c r="GT777" s="42"/>
      <c r="GU777" s="7"/>
      <c r="GV777" s="7"/>
      <c r="GW777" s="42"/>
      <c r="GX777" s="7" t="s">
        <v>66</v>
      </c>
      <c r="GY777" s="42"/>
      <c r="GZ777" s="7"/>
      <c r="HA777" s="96"/>
      <c r="HB777" s="42"/>
      <c r="HD777" s="42"/>
      <c r="HF777" s="7"/>
    </row>
    <row r="778" spans="1:214" customFormat="1" ht="23.25" x14ac:dyDescent="0.25">
      <c r="A778" s="70"/>
      <c r="B778" s="53" t="s">
        <v>506</v>
      </c>
      <c r="C778" s="293" t="s">
        <v>507</v>
      </c>
      <c r="D778" s="293"/>
      <c r="E778" s="293"/>
      <c r="F778" s="293"/>
      <c r="G778" s="293"/>
      <c r="H778" s="54" t="s">
        <v>69</v>
      </c>
      <c r="I778" s="60">
        <v>74</v>
      </c>
      <c r="J778" s="55"/>
      <c r="K778" s="60">
        <v>74</v>
      </c>
      <c r="L778" s="57"/>
      <c r="M778" s="55"/>
      <c r="N778" s="57"/>
      <c r="O778" s="55"/>
      <c r="P778" s="77">
        <v>235.09</v>
      </c>
      <c r="GO778" s="42"/>
      <c r="GP778" s="42"/>
      <c r="GQ778" s="42"/>
      <c r="GR778" s="42"/>
      <c r="GS778" s="42"/>
      <c r="GT778" s="42"/>
      <c r="GU778" s="7"/>
      <c r="GV778" s="7"/>
      <c r="GW778" s="42"/>
      <c r="GX778" s="7" t="s">
        <v>507</v>
      </c>
      <c r="GY778" s="42"/>
      <c r="GZ778" s="7"/>
      <c r="HA778" s="96"/>
      <c r="HB778" s="42"/>
      <c r="HD778" s="42"/>
      <c r="HF778" s="7"/>
    </row>
    <row r="779" spans="1:214" customFormat="1" ht="23.25" x14ac:dyDescent="0.25">
      <c r="A779" s="70"/>
      <c r="B779" s="53" t="s">
        <v>508</v>
      </c>
      <c r="C779" s="293" t="s">
        <v>509</v>
      </c>
      <c r="D779" s="293"/>
      <c r="E779" s="293"/>
      <c r="F779" s="293"/>
      <c r="G779" s="293"/>
      <c r="H779" s="54" t="s">
        <v>69</v>
      </c>
      <c r="I779" s="60">
        <v>36</v>
      </c>
      <c r="J779" s="55"/>
      <c r="K779" s="60">
        <v>36</v>
      </c>
      <c r="L779" s="57"/>
      <c r="M779" s="55"/>
      <c r="N779" s="57"/>
      <c r="O779" s="55"/>
      <c r="P779" s="77">
        <v>114.37</v>
      </c>
      <c r="GO779" s="42"/>
      <c r="GP779" s="42"/>
      <c r="GQ779" s="42"/>
      <c r="GR779" s="42"/>
      <c r="GS779" s="42"/>
      <c r="GT779" s="42"/>
      <c r="GU779" s="7"/>
      <c r="GV779" s="7"/>
      <c r="GW779" s="42"/>
      <c r="GX779" s="7" t="s">
        <v>509</v>
      </c>
      <c r="GY779" s="42"/>
      <c r="GZ779" s="7"/>
      <c r="HA779" s="96"/>
      <c r="HB779" s="42"/>
      <c r="HD779" s="42"/>
      <c r="HF779" s="7"/>
    </row>
    <row r="780" spans="1:214" customFormat="1" ht="15" x14ac:dyDescent="0.25">
      <c r="A780" s="71"/>
      <c r="B780" s="72"/>
      <c r="C780" s="294" t="s">
        <v>72</v>
      </c>
      <c r="D780" s="294"/>
      <c r="E780" s="294"/>
      <c r="F780" s="294"/>
      <c r="G780" s="294"/>
      <c r="H780" s="45"/>
      <c r="I780" s="46"/>
      <c r="J780" s="46"/>
      <c r="K780" s="46"/>
      <c r="L780" s="49"/>
      <c r="M780" s="46"/>
      <c r="N780" s="68">
        <v>16678.75</v>
      </c>
      <c r="O780" s="46"/>
      <c r="P780" s="86">
        <v>667.15</v>
      </c>
      <c r="GO780" s="42"/>
      <c r="GP780" s="42"/>
      <c r="GQ780" s="42"/>
      <c r="GR780" s="42"/>
      <c r="GS780" s="42"/>
      <c r="GT780" s="42"/>
      <c r="GU780" s="7"/>
      <c r="GV780" s="7"/>
      <c r="GW780" s="42"/>
      <c r="GX780" s="7"/>
      <c r="GY780" s="42" t="s">
        <v>72</v>
      </c>
      <c r="GZ780" s="7"/>
      <c r="HA780" s="96"/>
      <c r="HB780" s="42"/>
      <c r="HD780" s="42"/>
      <c r="HF780" s="7"/>
    </row>
    <row r="781" spans="1:214" customFormat="1" ht="23.25" x14ac:dyDescent="0.25">
      <c r="A781" s="43" t="s">
        <v>537</v>
      </c>
      <c r="B781" s="44" t="s">
        <v>538</v>
      </c>
      <c r="C781" s="295" t="s">
        <v>539</v>
      </c>
      <c r="D781" s="295"/>
      <c r="E781" s="295"/>
      <c r="F781" s="295"/>
      <c r="G781" s="295"/>
      <c r="H781" s="45" t="s">
        <v>99</v>
      </c>
      <c r="I781" s="46">
        <v>2</v>
      </c>
      <c r="J781" s="47">
        <v>1</v>
      </c>
      <c r="K781" s="47">
        <v>2</v>
      </c>
      <c r="L781" s="49"/>
      <c r="M781" s="46"/>
      <c r="N781" s="50"/>
      <c r="O781" s="46"/>
      <c r="P781" s="51"/>
      <c r="GO781" s="42"/>
      <c r="GP781" s="42" t="s">
        <v>539</v>
      </c>
      <c r="GQ781" s="42" t="s">
        <v>6</v>
      </c>
      <c r="GR781" s="42" t="s">
        <v>6</v>
      </c>
      <c r="GS781" s="42" t="s">
        <v>6</v>
      </c>
      <c r="GT781" s="42" t="s">
        <v>6</v>
      </c>
      <c r="GU781" s="7"/>
      <c r="GV781" s="7"/>
      <c r="GW781" s="42"/>
      <c r="GX781" s="7"/>
      <c r="GY781" s="42"/>
      <c r="GZ781" s="7"/>
      <c r="HA781" s="96"/>
      <c r="HB781" s="42"/>
      <c r="HD781" s="42"/>
      <c r="HF781" s="7"/>
    </row>
    <row r="782" spans="1:214" customFormat="1" ht="15" hidden="1" x14ac:dyDescent="0.25">
      <c r="A782" s="52"/>
      <c r="B782" s="53" t="s">
        <v>57</v>
      </c>
      <c r="C782" s="293" t="s">
        <v>61</v>
      </c>
      <c r="D782" s="293"/>
      <c r="E782" s="293"/>
      <c r="F782" s="293"/>
      <c r="G782" s="293"/>
      <c r="H782" s="54" t="s">
        <v>62</v>
      </c>
      <c r="I782" s="55"/>
      <c r="J782" s="55"/>
      <c r="K782" s="56">
        <v>8.4239999999999995</v>
      </c>
      <c r="L782" s="57"/>
      <c r="M782" s="55"/>
      <c r="N782" s="57"/>
      <c r="O782" s="55"/>
      <c r="P782" s="58">
        <v>4105.63</v>
      </c>
      <c r="GO782" s="42"/>
      <c r="GP782" s="42"/>
      <c r="GQ782" s="42"/>
      <c r="GR782" s="42"/>
      <c r="GS782" s="42"/>
      <c r="GT782" s="42"/>
      <c r="GU782" s="7" t="s">
        <v>61</v>
      </c>
      <c r="GV782" s="7"/>
      <c r="GW782" s="42"/>
      <c r="GX782" s="7"/>
      <c r="GY782" s="42"/>
      <c r="GZ782" s="7"/>
      <c r="HA782" s="96"/>
      <c r="HB782" s="42"/>
      <c r="HD782" s="42"/>
      <c r="HF782" s="7"/>
    </row>
    <row r="783" spans="1:214" customFormat="1" ht="15" hidden="1" x14ac:dyDescent="0.25">
      <c r="A783" s="59"/>
      <c r="B783" s="53" t="s">
        <v>524</v>
      </c>
      <c r="C783" s="293" t="s">
        <v>525</v>
      </c>
      <c r="D783" s="293"/>
      <c r="E783" s="293"/>
      <c r="F783" s="293"/>
      <c r="G783" s="293"/>
      <c r="H783" s="54" t="s">
        <v>62</v>
      </c>
      <c r="I783" s="74">
        <v>1.3</v>
      </c>
      <c r="J783" s="74">
        <v>1.3</v>
      </c>
      <c r="K783" s="78">
        <v>3.38</v>
      </c>
      <c r="L783" s="62"/>
      <c r="M783" s="63"/>
      <c r="N783" s="64">
        <v>519.09</v>
      </c>
      <c r="O783" s="55"/>
      <c r="P783" s="58">
        <v>1754.52</v>
      </c>
      <c r="Q783" s="65"/>
      <c r="R783" s="65"/>
      <c r="GO783" s="42"/>
      <c r="GP783" s="42"/>
      <c r="GQ783" s="42"/>
      <c r="GR783" s="42"/>
      <c r="GS783" s="42"/>
      <c r="GT783" s="42"/>
      <c r="GU783" s="7"/>
      <c r="GV783" s="7" t="s">
        <v>525</v>
      </c>
      <c r="GW783" s="42"/>
      <c r="GX783" s="7"/>
      <c r="GY783" s="42"/>
      <c r="GZ783" s="7"/>
      <c r="HA783" s="96"/>
      <c r="HB783" s="42"/>
      <c r="HD783" s="42"/>
      <c r="HF783" s="7"/>
    </row>
    <row r="784" spans="1:214" customFormat="1" ht="15" hidden="1" x14ac:dyDescent="0.25">
      <c r="A784" s="59"/>
      <c r="B784" s="53" t="s">
        <v>504</v>
      </c>
      <c r="C784" s="293" t="s">
        <v>505</v>
      </c>
      <c r="D784" s="293"/>
      <c r="E784" s="293"/>
      <c r="F784" s="293"/>
      <c r="G784" s="293"/>
      <c r="H784" s="54" t="s">
        <v>62</v>
      </c>
      <c r="I784" s="78">
        <v>1.94</v>
      </c>
      <c r="J784" s="74">
        <v>1.3</v>
      </c>
      <c r="K784" s="56">
        <v>5.0439999999999996</v>
      </c>
      <c r="L784" s="62"/>
      <c r="M784" s="63"/>
      <c r="N784" s="64">
        <v>466.12</v>
      </c>
      <c r="O784" s="55"/>
      <c r="P784" s="58">
        <v>2351.11</v>
      </c>
      <c r="Q784" s="65"/>
      <c r="R784" s="65"/>
      <c r="GO784" s="42"/>
      <c r="GP784" s="42"/>
      <c r="GQ784" s="42"/>
      <c r="GR784" s="42"/>
      <c r="GS784" s="42"/>
      <c r="GT784" s="42"/>
      <c r="GU784" s="7"/>
      <c r="GV784" s="7" t="s">
        <v>505</v>
      </c>
      <c r="GW784" s="42"/>
      <c r="GX784" s="7"/>
      <c r="GY784" s="42"/>
      <c r="GZ784" s="7"/>
      <c r="HA784" s="96"/>
      <c r="HB784" s="42"/>
      <c r="HD784" s="42"/>
      <c r="HF784" s="7"/>
    </row>
    <row r="785" spans="1:214" customFormat="1" ht="15" x14ac:dyDescent="0.25">
      <c r="A785" s="66"/>
      <c r="B785" s="67"/>
      <c r="C785" s="294" t="s">
        <v>65</v>
      </c>
      <c r="D785" s="294"/>
      <c r="E785" s="294"/>
      <c r="F785" s="294"/>
      <c r="G785" s="294"/>
      <c r="H785" s="45"/>
      <c r="I785" s="46"/>
      <c r="J785" s="46"/>
      <c r="K785" s="46"/>
      <c r="L785" s="49"/>
      <c r="M785" s="46"/>
      <c r="N785" s="68"/>
      <c r="O785" s="46"/>
      <c r="P785" s="69">
        <v>4105.63</v>
      </c>
      <c r="Q785" s="65"/>
      <c r="R785" s="65"/>
      <c r="GO785" s="42"/>
      <c r="GP785" s="42"/>
      <c r="GQ785" s="42"/>
      <c r="GR785" s="42"/>
      <c r="GS785" s="42"/>
      <c r="GT785" s="42"/>
      <c r="GU785" s="7"/>
      <c r="GV785" s="7"/>
      <c r="GW785" s="42" t="s">
        <v>65</v>
      </c>
      <c r="GX785" s="7"/>
      <c r="GY785" s="42"/>
      <c r="GZ785" s="7"/>
      <c r="HA785" s="96"/>
      <c r="HB785" s="42"/>
      <c r="HD785" s="42"/>
      <c r="HF785" s="7"/>
    </row>
    <row r="786" spans="1:214" customFormat="1" ht="15" x14ac:dyDescent="0.25">
      <c r="A786" s="70"/>
      <c r="B786" s="53"/>
      <c r="C786" s="293" t="s">
        <v>66</v>
      </c>
      <c r="D786" s="293"/>
      <c r="E786" s="293"/>
      <c r="F786" s="293"/>
      <c r="G786" s="293"/>
      <c r="H786" s="54"/>
      <c r="I786" s="55"/>
      <c r="J786" s="55"/>
      <c r="K786" s="55"/>
      <c r="L786" s="57"/>
      <c r="M786" s="55"/>
      <c r="N786" s="57"/>
      <c r="O786" s="55"/>
      <c r="P786" s="58">
        <v>4105.63</v>
      </c>
      <c r="GO786" s="42"/>
      <c r="GP786" s="42"/>
      <c r="GQ786" s="42"/>
      <c r="GR786" s="42"/>
      <c r="GS786" s="42"/>
      <c r="GT786" s="42"/>
      <c r="GU786" s="7"/>
      <c r="GV786" s="7"/>
      <c r="GW786" s="42"/>
      <c r="GX786" s="7" t="s">
        <v>66</v>
      </c>
      <c r="GY786" s="42"/>
      <c r="GZ786" s="7"/>
      <c r="HA786" s="96"/>
      <c r="HB786" s="42"/>
      <c r="HD786" s="42"/>
      <c r="HF786" s="7"/>
    </row>
    <row r="787" spans="1:214" customFormat="1" ht="23.25" x14ac:dyDescent="0.25">
      <c r="A787" s="70"/>
      <c r="B787" s="53" t="s">
        <v>506</v>
      </c>
      <c r="C787" s="293" t="s">
        <v>507</v>
      </c>
      <c r="D787" s="293"/>
      <c r="E787" s="293"/>
      <c r="F787" s="293"/>
      <c r="G787" s="293"/>
      <c r="H787" s="54" t="s">
        <v>69</v>
      </c>
      <c r="I787" s="60">
        <v>74</v>
      </c>
      <c r="J787" s="55"/>
      <c r="K787" s="60">
        <v>74</v>
      </c>
      <c r="L787" s="57"/>
      <c r="M787" s="55"/>
      <c r="N787" s="57"/>
      <c r="O787" s="55"/>
      <c r="P787" s="58">
        <v>3038.17</v>
      </c>
      <c r="GO787" s="42"/>
      <c r="GP787" s="42"/>
      <c r="GQ787" s="42"/>
      <c r="GR787" s="42"/>
      <c r="GS787" s="42"/>
      <c r="GT787" s="42"/>
      <c r="GU787" s="7"/>
      <c r="GV787" s="7"/>
      <c r="GW787" s="42"/>
      <c r="GX787" s="7" t="s">
        <v>507</v>
      </c>
      <c r="GY787" s="42"/>
      <c r="GZ787" s="7"/>
      <c r="HA787" s="96"/>
      <c r="HB787" s="42"/>
      <c r="HD787" s="42"/>
      <c r="HF787" s="7"/>
    </row>
    <row r="788" spans="1:214" customFormat="1" ht="23.25" x14ac:dyDescent="0.25">
      <c r="A788" s="70"/>
      <c r="B788" s="53" t="s">
        <v>508</v>
      </c>
      <c r="C788" s="293" t="s">
        <v>509</v>
      </c>
      <c r="D788" s="293"/>
      <c r="E788" s="293"/>
      <c r="F788" s="293"/>
      <c r="G788" s="293"/>
      <c r="H788" s="54" t="s">
        <v>69</v>
      </c>
      <c r="I788" s="60">
        <v>36</v>
      </c>
      <c r="J788" s="55"/>
      <c r="K788" s="60">
        <v>36</v>
      </c>
      <c r="L788" s="57"/>
      <c r="M788" s="55"/>
      <c r="N788" s="57"/>
      <c r="O788" s="55"/>
      <c r="P788" s="58">
        <v>1478.03</v>
      </c>
      <c r="GO788" s="42"/>
      <c r="GP788" s="42"/>
      <c r="GQ788" s="42"/>
      <c r="GR788" s="42"/>
      <c r="GS788" s="42"/>
      <c r="GT788" s="42"/>
      <c r="GU788" s="7"/>
      <c r="GV788" s="7"/>
      <c r="GW788" s="42"/>
      <c r="GX788" s="7" t="s">
        <v>509</v>
      </c>
      <c r="GY788" s="42"/>
      <c r="GZ788" s="7"/>
      <c r="HA788" s="96"/>
      <c r="HB788" s="42"/>
      <c r="HD788" s="42"/>
      <c r="HF788" s="7"/>
    </row>
    <row r="789" spans="1:214" customFormat="1" ht="15" x14ac:dyDescent="0.25">
      <c r="A789" s="71"/>
      <c r="B789" s="72"/>
      <c r="C789" s="294" t="s">
        <v>72</v>
      </c>
      <c r="D789" s="294"/>
      <c r="E789" s="294"/>
      <c r="F789" s="294"/>
      <c r="G789" s="294"/>
      <c r="H789" s="45"/>
      <c r="I789" s="46"/>
      <c r="J789" s="46"/>
      <c r="K789" s="46"/>
      <c r="L789" s="49"/>
      <c r="M789" s="46"/>
      <c r="N789" s="68">
        <v>4310.92</v>
      </c>
      <c r="O789" s="46"/>
      <c r="P789" s="69">
        <v>8621.83</v>
      </c>
      <c r="GO789" s="42"/>
      <c r="GP789" s="42"/>
      <c r="GQ789" s="42"/>
      <c r="GR789" s="42"/>
      <c r="GS789" s="42"/>
      <c r="GT789" s="42"/>
      <c r="GU789" s="7"/>
      <c r="GV789" s="7"/>
      <c r="GW789" s="42"/>
      <c r="GX789" s="7"/>
      <c r="GY789" s="42" t="s">
        <v>72</v>
      </c>
      <c r="GZ789" s="7"/>
      <c r="HA789" s="96"/>
      <c r="HB789" s="42"/>
      <c r="HD789" s="42"/>
      <c r="HF789" s="7"/>
    </row>
    <row r="790" spans="1:214" customFormat="1" ht="34.5" x14ac:dyDescent="0.25">
      <c r="A790" s="43" t="s">
        <v>540</v>
      </c>
      <c r="B790" s="44" t="s">
        <v>541</v>
      </c>
      <c r="C790" s="295" t="s">
        <v>542</v>
      </c>
      <c r="D790" s="295"/>
      <c r="E790" s="295"/>
      <c r="F790" s="295"/>
      <c r="G790" s="295"/>
      <c r="H790" s="45" t="s">
        <v>99</v>
      </c>
      <c r="I790" s="46">
        <v>2</v>
      </c>
      <c r="J790" s="47">
        <v>1</v>
      </c>
      <c r="K790" s="47">
        <v>2</v>
      </c>
      <c r="L790" s="49"/>
      <c r="M790" s="46"/>
      <c r="N790" s="50"/>
      <c r="O790" s="46"/>
      <c r="P790" s="51"/>
      <c r="GO790" s="42"/>
      <c r="GP790" s="42" t="s">
        <v>542</v>
      </c>
      <c r="GQ790" s="42" t="s">
        <v>6</v>
      </c>
      <c r="GR790" s="42" t="s">
        <v>6</v>
      </c>
      <c r="GS790" s="42" t="s">
        <v>6</v>
      </c>
      <c r="GT790" s="42" t="s">
        <v>6</v>
      </c>
      <c r="GU790" s="7"/>
      <c r="GV790" s="7"/>
      <c r="GW790" s="42"/>
      <c r="GX790" s="7"/>
      <c r="GY790" s="42"/>
      <c r="GZ790" s="7"/>
      <c r="HA790" s="96"/>
      <c r="HB790" s="42"/>
      <c r="HD790" s="42"/>
      <c r="HF790" s="7"/>
    </row>
    <row r="791" spans="1:214" customFormat="1" ht="15" hidden="1" x14ac:dyDescent="0.25">
      <c r="A791" s="52"/>
      <c r="B791" s="53" t="s">
        <v>57</v>
      </c>
      <c r="C791" s="293" t="s">
        <v>61</v>
      </c>
      <c r="D791" s="293"/>
      <c r="E791" s="293"/>
      <c r="F791" s="293"/>
      <c r="G791" s="293"/>
      <c r="H791" s="54" t="s">
        <v>62</v>
      </c>
      <c r="I791" s="55"/>
      <c r="J791" s="55"/>
      <c r="K791" s="78">
        <v>42.12</v>
      </c>
      <c r="L791" s="57"/>
      <c r="M791" s="55"/>
      <c r="N791" s="57"/>
      <c r="O791" s="55"/>
      <c r="P791" s="58">
        <v>20536.61</v>
      </c>
      <c r="GO791" s="42"/>
      <c r="GP791" s="42"/>
      <c r="GQ791" s="42"/>
      <c r="GR791" s="42"/>
      <c r="GS791" s="42"/>
      <c r="GT791" s="42"/>
      <c r="GU791" s="7" t="s">
        <v>61</v>
      </c>
      <c r="GV791" s="7"/>
      <c r="GW791" s="42"/>
      <c r="GX791" s="7"/>
      <c r="GY791" s="42"/>
      <c r="GZ791" s="7"/>
      <c r="HA791" s="96"/>
      <c r="HB791" s="42"/>
      <c r="HD791" s="42"/>
      <c r="HF791" s="7"/>
    </row>
    <row r="792" spans="1:214" customFormat="1" ht="15" hidden="1" x14ac:dyDescent="0.25">
      <c r="A792" s="59"/>
      <c r="B792" s="53" t="s">
        <v>522</v>
      </c>
      <c r="C792" s="293" t="s">
        <v>523</v>
      </c>
      <c r="D792" s="293"/>
      <c r="E792" s="293"/>
      <c r="F792" s="293"/>
      <c r="G792" s="293"/>
      <c r="H792" s="54" t="s">
        <v>62</v>
      </c>
      <c r="I792" s="78">
        <v>3.24</v>
      </c>
      <c r="J792" s="74">
        <v>1.3</v>
      </c>
      <c r="K792" s="56">
        <v>8.4239999999999995</v>
      </c>
      <c r="L792" s="62"/>
      <c r="M792" s="63"/>
      <c r="N792" s="64">
        <v>339</v>
      </c>
      <c r="O792" s="55"/>
      <c r="P792" s="58">
        <v>2855.74</v>
      </c>
      <c r="Q792" s="65"/>
      <c r="R792" s="65"/>
      <c r="GO792" s="42"/>
      <c r="GP792" s="42"/>
      <c r="GQ792" s="42"/>
      <c r="GR792" s="42"/>
      <c r="GS792" s="42"/>
      <c r="GT792" s="42"/>
      <c r="GU792" s="7"/>
      <c r="GV792" s="7" t="s">
        <v>523</v>
      </c>
      <c r="GW792" s="42"/>
      <c r="GX792" s="7"/>
      <c r="GY792" s="42"/>
      <c r="GZ792" s="7"/>
      <c r="HA792" s="96"/>
      <c r="HB792" s="42"/>
      <c r="HD792" s="42"/>
      <c r="HF792" s="7"/>
    </row>
    <row r="793" spans="1:214" customFormat="1" ht="15" hidden="1" x14ac:dyDescent="0.25">
      <c r="A793" s="59"/>
      <c r="B793" s="53" t="s">
        <v>543</v>
      </c>
      <c r="C793" s="293" t="s">
        <v>544</v>
      </c>
      <c r="D793" s="293"/>
      <c r="E793" s="293"/>
      <c r="F793" s="293"/>
      <c r="G793" s="293"/>
      <c r="H793" s="54" t="s">
        <v>62</v>
      </c>
      <c r="I793" s="78">
        <v>4.8600000000000003</v>
      </c>
      <c r="J793" s="74">
        <v>1.3</v>
      </c>
      <c r="K793" s="56">
        <v>12.635999999999999</v>
      </c>
      <c r="L793" s="62"/>
      <c r="M793" s="63"/>
      <c r="N793" s="64">
        <v>569.41</v>
      </c>
      <c r="O793" s="55"/>
      <c r="P793" s="58">
        <v>7195.06</v>
      </c>
      <c r="Q793" s="65"/>
      <c r="R793" s="65"/>
      <c r="GO793" s="42"/>
      <c r="GP793" s="42"/>
      <c r="GQ793" s="42"/>
      <c r="GR793" s="42"/>
      <c r="GS793" s="42"/>
      <c r="GT793" s="42"/>
      <c r="GU793" s="7"/>
      <c r="GV793" s="7" t="s">
        <v>544</v>
      </c>
      <c r="GW793" s="42"/>
      <c r="GX793" s="7"/>
      <c r="GY793" s="42"/>
      <c r="GZ793" s="7"/>
      <c r="HA793" s="96"/>
      <c r="HB793" s="42"/>
      <c r="HD793" s="42"/>
      <c r="HF793" s="7"/>
    </row>
    <row r="794" spans="1:214" customFormat="1" ht="15" hidden="1" x14ac:dyDescent="0.25">
      <c r="A794" s="59"/>
      <c r="B794" s="53" t="s">
        <v>524</v>
      </c>
      <c r="C794" s="293" t="s">
        <v>525</v>
      </c>
      <c r="D794" s="293"/>
      <c r="E794" s="293"/>
      <c r="F794" s="293"/>
      <c r="G794" s="293"/>
      <c r="H794" s="54" t="s">
        <v>62</v>
      </c>
      <c r="I794" s="78">
        <v>4.8600000000000003</v>
      </c>
      <c r="J794" s="74">
        <v>1.3</v>
      </c>
      <c r="K794" s="56">
        <v>12.635999999999999</v>
      </c>
      <c r="L794" s="62"/>
      <c r="M794" s="63"/>
      <c r="N794" s="64">
        <v>519.09</v>
      </c>
      <c r="O794" s="55"/>
      <c r="P794" s="58">
        <v>6559.22</v>
      </c>
      <c r="Q794" s="65"/>
      <c r="R794" s="65"/>
      <c r="GO794" s="42"/>
      <c r="GP794" s="42"/>
      <c r="GQ794" s="42"/>
      <c r="GR794" s="42"/>
      <c r="GS794" s="42"/>
      <c r="GT794" s="42"/>
      <c r="GU794" s="7"/>
      <c r="GV794" s="7" t="s">
        <v>525</v>
      </c>
      <c r="GW794" s="42"/>
      <c r="GX794" s="7"/>
      <c r="GY794" s="42"/>
      <c r="GZ794" s="7"/>
      <c r="HA794" s="96"/>
      <c r="HB794" s="42"/>
      <c r="HD794" s="42"/>
      <c r="HF794" s="7"/>
    </row>
    <row r="795" spans="1:214" customFormat="1" ht="15" hidden="1" x14ac:dyDescent="0.25">
      <c r="A795" s="59"/>
      <c r="B795" s="53" t="s">
        <v>504</v>
      </c>
      <c r="C795" s="293" t="s">
        <v>505</v>
      </c>
      <c r="D795" s="293"/>
      <c r="E795" s="293"/>
      <c r="F795" s="293"/>
      <c r="G795" s="293"/>
      <c r="H795" s="54" t="s">
        <v>62</v>
      </c>
      <c r="I795" s="78">
        <v>3.24</v>
      </c>
      <c r="J795" s="74">
        <v>1.3</v>
      </c>
      <c r="K795" s="56">
        <v>8.4239999999999995</v>
      </c>
      <c r="L795" s="62"/>
      <c r="M795" s="63"/>
      <c r="N795" s="64">
        <v>466.12</v>
      </c>
      <c r="O795" s="55"/>
      <c r="P795" s="58">
        <v>3926.59</v>
      </c>
      <c r="Q795" s="65"/>
      <c r="R795" s="65"/>
      <c r="GO795" s="42"/>
      <c r="GP795" s="42"/>
      <c r="GQ795" s="42"/>
      <c r="GR795" s="42"/>
      <c r="GS795" s="42"/>
      <c r="GT795" s="42"/>
      <c r="GU795" s="7"/>
      <c r="GV795" s="7" t="s">
        <v>505</v>
      </c>
      <c r="GW795" s="42"/>
      <c r="GX795" s="7"/>
      <c r="GY795" s="42"/>
      <c r="GZ795" s="7"/>
      <c r="HA795" s="96"/>
      <c r="HB795" s="42"/>
      <c r="HD795" s="42"/>
      <c r="HF795" s="7"/>
    </row>
    <row r="796" spans="1:214" customFormat="1" ht="15" x14ac:dyDescent="0.25">
      <c r="A796" s="66"/>
      <c r="B796" s="67"/>
      <c r="C796" s="294" t="s">
        <v>65</v>
      </c>
      <c r="D796" s="294"/>
      <c r="E796" s="294"/>
      <c r="F796" s="294"/>
      <c r="G796" s="294"/>
      <c r="H796" s="45"/>
      <c r="I796" s="46"/>
      <c r="J796" s="46"/>
      <c r="K796" s="46"/>
      <c r="L796" s="49"/>
      <c r="M796" s="46"/>
      <c r="N796" s="68"/>
      <c r="O796" s="46"/>
      <c r="P796" s="69">
        <v>20536.61</v>
      </c>
      <c r="Q796" s="65"/>
      <c r="R796" s="65"/>
      <c r="GO796" s="42"/>
      <c r="GP796" s="42"/>
      <c r="GQ796" s="42"/>
      <c r="GR796" s="42"/>
      <c r="GS796" s="42"/>
      <c r="GT796" s="42"/>
      <c r="GU796" s="7"/>
      <c r="GV796" s="7"/>
      <c r="GW796" s="42" t="s">
        <v>65</v>
      </c>
      <c r="GX796" s="7"/>
      <c r="GY796" s="42"/>
      <c r="GZ796" s="7"/>
      <c r="HA796" s="96"/>
      <c r="HB796" s="42"/>
      <c r="HD796" s="42"/>
      <c r="HF796" s="7"/>
    </row>
    <row r="797" spans="1:214" customFormat="1" ht="15" x14ac:dyDescent="0.25">
      <c r="A797" s="70"/>
      <c r="B797" s="53"/>
      <c r="C797" s="293" t="s">
        <v>66</v>
      </c>
      <c r="D797" s="293"/>
      <c r="E797" s="293"/>
      <c r="F797" s="293"/>
      <c r="G797" s="293"/>
      <c r="H797" s="54"/>
      <c r="I797" s="55"/>
      <c r="J797" s="55"/>
      <c r="K797" s="55"/>
      <c r="L797" s="57"/>
      <c r="M797" s="55"/>
      <c r="N797" s="57"/>
      <c r="O797" s="55"/>
      <c r="P797" s="58">
        <v>20536.61</v>
      </c>
      <c r="GO797" s="42"/>
      <c r="GP797" s="42"/>
      <c r="GQ797" s="42"/>
      <c r="GR797" s="42"/>
      <c r="GS797" s="42"/>
      <c r="GT797" s="42"/>
      <c r="GU797" s="7"/>
      <c r="GV797" s="7"/>
      <c r="GW797" s="42"/>
      <c r="GX797" s="7" t="s">
        <v>66</v>
      </c>
      <c r="GY797" s="42"/>
      <c r="GZ797" s="7"/>
      <c r="HA797" s="96"/>
      <c r="HB797" s="42"/>
      <c r="HD797" s="42"/>
      <c r="HF797" s="7"/>
    </row>
    <row r="798" spans="1:214" customFormat="1" ht="23.25" x14ac:dyDescent="0.25">
      <c r="A798" s="70"/>
      <c r="B798" s="53" t="s">
        <v>506</v>
      </c>
      <c r="C798" s="293" t="s">
        <v>507</v>
      </c>
      <c r="D798" s="293"/>
      <c r="E798" s="293"/>
      <c r="F798" s="293"/>
      <c r="G798" s="293"/>
      <c r="H798" s="54" t="s">
        <v>69</v>
      </c>
      <c r="I798" s="60">
        <v>74</v>
      </c>
      <c r="J798" s="55"/>
      <c r="K798" s="60">
        <v>74</v>
      </c>
      <c r="L798" s="57"/>
      <c r="M798" s="55"/>
      <c r="N798" s="57"/>
      <c r="O798" s="55"/>
      <c r="P798" s="58">
        <v>15197.09</v>
      </c>
      <c r="GO798" s="42"/>
      <c r="GP798" s="42"/>
      <c r="GQ798" s="42"/>
      <c r="GR798" s="42"/>
      <c r="GS798" s="42"/>
      <c r="GT798" s="42"/>
      <c r="GU798" s="7"/>
      <c r="GV798" s="7"/>
      <c r="GW798" s="42"/>
      <c r="GX798" s="7" t="s">
        <v>507</v>
      </c>
      <c r="GY798" s="42"/>
      <c r="GZ798" s="7"/>
      <c r="HA798" s="96"/>
      <c r="HB798" s="42"/>
      <c r="HD798" s="42"/>
      <c r="HF798" s="7"/>
    </row>
    <row r="799" spans="1:214" customFormat="1" ht="23.25" x14ac:dyDescent="0.25">
      <c r="A799" s="70"/>
      <c r="B799" s="53" t="s">
        <v>508</v>
      </c>
      <c r="C799" s="293" t="s">
        <v>509</v>
      </c>
      <c r="D799" s="293"/>
      <c r="E799" s="293"/>
      <c r="F799" s="293"/>
      <c r="G799" s="293"/>
      <c r="H799" s="54" t="s">
        <v>69</v>
      </c>
      <c r="I799" s="60">
        <v>36</v>
      </c>
      <c r="J799" s="55"/>
      <c r="K799" s="60">
        <v>36</v>
      </c>
      <c r="L799" s="57"/>
      <c r="M799" s="55"/>
      <c r="N799" s="57"/>
      <c r="O799" s="55"/>
      <c r="P799" s="58">
        <v>7393.18</v>
      </c>
      <c r="GO799" s="42"/>
      <c r="GP799" s="42"/>
      <c r="GQ799" s="42"/>
      <c r="GR799" s="42"/>
      <c r="GS799" s="42"/>
      <c r="GT799" s="42"/>
      <c r="GU799" s="7"/>
      <c r="GV799" s="7"/>
      <c r="GW799" s="42"/>
      <c r="GX799" s="7" t="s">
        <v>509</v>
      </c>
      <c r="GY799" s="42"/>
      <c r="GZ799" s="7"/>
      <c r="HA799" s="96"/>
      <c r="HB799" s="42"/>
      <c r="HD799" s="42"/>
      <c r="HF799" s="7"/>
    </row>
    <row r="800" spans="1:214" customFormat="1" ht="15" x14ac:dyDescent="0.25">
      <c r="A800" s="71"/>
      <c r="B800" s="72"/>
      <c r="C800" s="294" t="s">
        <v>72</v>
      </c>
      <c r="D800" s="294"/>
      <c r="E800" s="294"/>
      <c r="F800" s="294"/>
      <c r="G800" s="294"/>
      <c r="H800" s="45"/>
      <c r="I800" s="46"/>
      <c r="J800" s="46"/>
      <c r="K800" s="46"/>
      <c r="L800" s="49"/>
      <c r="M800" s="46"/>
      <c r="N800" s="68">
        <v>21563.439999999999</v>
      </c>
      <c r="O800" s="46"/>
      <c r="P800" s="69">
        <v>43126.879999999997</v>
      </c>
      <c r="GO800" s="42"/>
      <c r="GP800" s="42"/>
      <c r="GQ800" s="42"/>
      <c r="GR800" s="42"/>
      <c r="GS800" s="42"/>
      <c r="GT800" s="42"/>
      <c r="GU800" s="7"/>
      <c r="GV800" s="7"/>
      <c r="GW800" s="42"/>
      <c r="GX800" s="7"/>
      <c r="GY800" s="42" t="s">
        <v>72</v>
      </c>
      <c r="GZ800" s="7"/>
      <c r="HA800" s="96"/>
      <c r="HB800" s="42"/>
      <c r="HD800" s="42"/>
      <c r="HF800" s="7"/>
    </row>
    <row r="801" spans="1:215" customFormat="1" ht="23.25" x14ac:dyDescent="0.25">
      <c r="A801" s="43" t="s">
        <v>545</v>
      </c>
      <c r="B801" s="44" t="s">
        <v>546</v>
      </c>
      <c r="C801" s="295" t="s">
        <v>547</v>
      </c>
      <c r="D801" s="295"/>
      <c r="E801" s="295"/>
      <c r="F801" s="295"/>
      <c r="G801" s="295"/>
      <c r="H801" s="45" t="s">
        <v>99</v>
      </c>
      <c r="I801" s="46">
        <v>2</v>
      </c>
      <c r="J801" s="47">
        <v>1</v>
      </c>
      <c r="K801" s="47">
        <v>2</v>
      </c>
      <c r="L801" s="49"/>
      <c r="M801" s="46"/>
      <c r="N801" s="50"/>
      <c r="O801" s="46"/>
      <c r="P801" s="51"/>
      <c r="GO801" s="42"/>
      <c r="GP801" s="42" t="s">
        <v>547</v>
      </c>
      <c r="GQ801" s="42" t="s">
        <v>6</v>
      </c>
      <c r="GR801" s="42" t="s">
        <v>6</v>
      </c>
      <c r="GS801" s="42" t="s">
        <v>6</v>
      </c>
      <c r="GT801" s="42" t="s">
        <v>6</v>
      </c>
      <c r="GU801" s="7"/>
      <c r="GV801" s="7"/>
      <c r="GW801" s="42"/>
      <c r="GX801" s="7"/>
      <c r="GY801" s="42"/>
      <c r="GZ801" s="7"/>
      <c r="HA801" s="96"/>
      <c r="HB801" s="42"/>
      <c r="HD801" s="42"/>
      <c r="HF801" s="7"/>
    </row>
    <row r="802" spans="1:215" customFormat="1" ht="15" hidden="1" x14ac:dyDescent="0.25">
      <c r="A802" s="52"/>
      <c r="B802" s="53" t="s">
        <v>57</v>
      </c>
      <c r="C802" s="293" t="s">
        <v>61</v>
      </c>
      <c r="D802" s="293"/>
      <c r="E802" s="293"/>
      <c r="F802" s="293"/>
      <c r="G802" s="293"/>
      <c r="H802" s="54" t="s">
        <v>62</v>
      </c>
      <c r="I802" s="55"/>
      <c r="J802" s="55"/>
      <c r="K802" s="74">
        <v>11.7</v>
      </c>
      <c r="L802" s="57"/>
      <c r="M802" s="55"/>
      <c r="N802" s="57"/>
      <c r="O802" s="55"/>
      <c r="P802" s="58">
        <v>5103.4799999999996</v>
      </c>
      <c r="GO802" s="42"/>
      <c r="GP802" s="42"/>
      <c r="GQ802" s="42"/>
      <c r="GR802" s="42"/>
      <c r="GS802" s="42"/>
      <c r="GT802" s="42"/>
      <c r="GU802" s="7" t="s">
        <v>61</v>
      </c>
      <c r="GV802" s="7"/>
      <c r="GW802" s="42"/>
      <c r="GX802" s="7"/>
      <c r="GY802" s="42"/>
      <c r="GZ802" s="7"/>
      <c r="HA802" s="96"/>
      <c r="HB802" s="42"/>
      <c r="HD802" s="42"/>
      <c r="HF802" s="7"/>
    </row>
    <row r="803" spans="1:215" customFormat="1" ht="15" hidden="1" x14ac:dyDescent="0.25">
      <c r="A803" s="59"/>
      <c r="B803" s="53" t="s">
        <v>522</v>
      </c>
      <c r="C803" s="293" t="s">
        <v>523</v>
      </c>
      <c r="D803" s="293"/>
      <c r="E803" s="293"/>
      <c r="F803" s="293"/>
      <c r="G803" s="293"/>
      <c r="H803" s="54" t="s">
        <v>62</v>
      </c>
      <c r="I803" s="74">
        <v>1.8</v>
      </c>
      <c r="J803" s="74">
        <v>1.3</v>
      </c>
      <c r="K803" s="78">
        <v>4.68</v>
      </c>
      <c r="L803" s="62"/>
      <c r="M803" s="63"/>
      <c r="N803" s="64">
        <v>339</v>
      </c>
      <c r="O803" s="55"/>
      <c r="P803" s="58">
        <v>1586.52</v>
      </c>
      <c r="Q803" s="65"/>
      <c r="R803" s="65"/>
      <c r="GO803" s="42"/>
      <c r="GP803" s="42"/>
      <c r="GQ803" s="42"/>
      <c r="GR803" s="42"/>
      <c r="GS803" s="42"/>
      <c r="GT803" s="42"/>
      <c r="GU803" s="7"/>
      <c r="GV803" s="7" t="s">
        <v>523</v>
      </c>
      <c r="GW803" s="42"/>
      <c r="GX803" s="7"/>
      <c r="GY803" s="42"/>
      <c r="GZ803" s="7"/>
      <c r="HA803" s="96"/>
      <c r="HB803" s="42"/>
      <c r="HD803" s="42"/>
      <c r="HF803" s="7"/>
    </row>
    <row r="804" spans="1:215" customFormat="1" ht="15" hidden="1" x14ac:dyDescent="0.25">
      <c r="A804" s="59"/>
      <c r="B804" s="53" t="s">
        <v>543</v>
      </c>
      <c r="C804" s="293" t="s">
        <v>544</v>
      </c>
      <c r="D804" s="293"/>
      <c r="E804" s="293"/>
      <c r="F804" s="293"/>
      <c r="G804" s="293"/>
      <c r="H804" s="54" t="s">
        <v>62</v>
      </c>
      <c r="I804" s="78">
        <v>0.45</v>
      </c>
      <c r="J804" s="74">
        <v>1.3</v>
      </c>
      <c r="K804" s="78">
        <v>1.17</v>
      </c>
      <c r="L804" s="62"/>
      <c r="M804" s="63"/>
      <c r="N804" s="64">
        <v>569.41</v>
      </c>
      <c r="O804" s="55"/>
      <c r="P804" s="58">
        <v>666.21</v>
      </c>
      <c r="Q804" s="65"/>
      <c r="R804" s="65"/>
      <c r="GO804" s="42"/>
      <c r="GP804" s="42"/>
      <c r="GQ804" s="42"/>
      <c r="GR804" s="42"/>
      <c r="GS804" s="42"/>
      <c r="GT804" s="42"/>
      <c r="GU804" s="7"/>
      <c r="GV804" s="7" t="s">
        <v>544</v>
      </c>
      <c r="GW804" s="42"/>
      <c r="GX804" s="7"/>
      <c r="GY804" s="42"/>
      <c r="GZ804" s="7"/>
      <c r="HA804" s="96"/>
      <c r="HB804" s="42"/>
      <c r="HD804" s="42"/>
      <c r="HF804" s="7"/>
    </row>
    <row r="805" spans="1:215" customFormat="1" ht="15" hidden="1" x14ac:dyDescent="0.25">
      <c r="A805" s="59"/>
      <c r="B805" s="53" t="s">
        <v>524</v>
      </c>
      <c r="C805" s="293" t="s">
        <v>525</v>
      </c>
      <c r="D805" s="293"/>
      <c r="E805" s="293"/>
      <c r="F805" s="293"/>
      <c r="G805" s="293"/>
      <c r="H805" s="54" t="s">
        <v>62</v>
      </c>
      <c r="I805" s="74">
        <v>0.9</v>
      </c>
      <c r="J805" s="74">
        <v>1.3</v>
      </c>
      <c r="K805" s="78">
        <v>2.34</v>
      </c>
      <c r="L805" s="62"/>
      <c r="M805" s="63"/>
      <c r="N805" s="64">
        <v>519.09</v>
      </c>
      <c r="O805" s="55"/>
      <c r="P805" s="58">
        <v>1214.67</v>
      </c>
      <c r="Q805" s="65"/>
      <c r="R805" s="65"/>
      <c r="GO805" s="42"/>
      <c r="GP805" s="42"/>
      <c r="GQ805" s="42"/>
      <c r="GR805" s="42"/>
      <c r="GS805" s="42"/>
      <c r="GT805" s="42"/>
      <c r="GU805" s="7"/>
      <c r="GV805" s="7" t="s">
        <v>525</v>
      </c>
      <c r="GW805" s="42"/>
      <c r="GX805" s="7"/>
      <c r="GY805" s="42"/>
      <c r="GZ805" s="7"/>
      <c r="HA805" s="96"/>
      <c r="HB805" s="42"/>
      <c r="HD805" s="42"/>
      <c r="HF805" s="7"/>
    </row>
    <row r="806" spans="1:215" customFormat="1" ht="15" hidden="1" x14ac:dyDescent="0.25">
      <c r="A806" s="59"/>
      <c r="B806" s="53" t="s">
        <v>504</v>
      </c>
      <c r="C806" s="293" t="s">
        <v>505</v>
      </c>
      <c r="D806" s="293"/>
      <c r="E806" s="293"/>
      <c r="F806" s="293"/>
      <c r="G806" s="293"/>
      <c r="H806" s="54" t="s">
        <v>62</v>
      </c>
      <c r="I806" s="78">
        <v>1.35</v>
      </c>
      <c r="J806" s="74">
        <v>1.3</v>
      </c>
      <c r="K806" s="78">
        <v>3.51</v>
      </c>
      <c r="L806" s="62"/>
      <c r="M806" s="63"/>
      <c r="N806" s="64">
        <v>466.12</v>
      </c>
      <c r="O806" s="55"/>
      <c r="P806" s="58">
        <v>1636.08</v>
      </c>
      <c r="Q806" s="65"/>
      <c r="R806" s="65"/>
      <c r="GO806" s="42"/>
      <c r="GP806" s="42"/>
      <c r="GQ806" s="42"/>
      <c r="GR806" s="42"/>
      <c r="GS806" s="42"/>
      <c r="GT806" s="42"/>
      <c r="GU806" s="7"/>
      <c r="GV806" s="7" t="s">
        <v>505</v>
      </c>
      <c r="GW806" s="42"/>
      <c r="GX806" s="7"/>
      <c r="GY806" s="42"/>
      <c r="GZ806" s="7"/>
      <c r="HA806" s="96"/>
      <c r="HB806" s="42"/>
      <c r="HD806" s="42"/>
      <c r="HF806" s="7"/>
    </row>
    <row r="807" spans="1:215" customFormat="1" ht="15" x14ac:dyDescent="0.25">
      <c r="A807" s="66"/>
      <c r="B807" s="67"/>
      <c r="C807" s="294" t="s">
        <v>65</v>
      </c>
      <c r="D807" s="294"/>
      <c r="E807" s="294"/>
      <c r="F807" s="294"/>
      <c r="G807" s="294"/>
      <c r="H807" s="45"/>
      <c r="I807" s="46"/>
      <c r="J807" s="46"/>
      <c r="K807" s="46"/>
      <c r="L807" s="49"/>
      <c r="M807" s="46"/>
      <c r="N807" s="68"/>
      <c r="O807" s="46"/>
      <c r="P807" s="69">
        <v>5103.4799999999996</v>
      </c>
      <c r="Q807" s="65"/>
      <c r="R807" s="65"/>
      <c r="GO807" s="42"/>
      <c r="GP807" s="42"/>
      <c r="GQ807" s="42"/>
      <c r="GR807" s="42"/>
      <c r="GS807" s="42"/>
      <c r="GT807" s="42"/>
      <c r="GU807" s="7"/>
      <c r="GV807" s="7"/>
      <c r="GW807" s="42" t="s">
        <v>65</v>
      </c>
      <c r="GX807" s="7"/>
      <c r="GY807" s="42"/>
      <c r="GZ807" s="7"/>
      <c r="HA807" s="96"/>
      <c r="HB807" s="42"/>
      <c r="HD807" s="42"/>
      <c r="HF807" s="7"/>
    </row>
    <row r="808" spans="1:215" customFormat="1" ht="15" x14ac:dyDescent="0.25">
      <c r="A808" s="70"/>
      <c r="B808" s="53"/>
      <c r="C808" s="293" t="s">
        <v>66</v>
      </c>
      <c r="D808" s="293"/>
      <c r="E808" s="293"/>
      <c r="F808" s="293"/>
      <c r="G808" s="293"/>
      <c r="H808" s="54"/>
      <c r="I808" s="55"/>
      <c r="J808" s="55"/>
      <c r="K808" s="55"/>
      <c r="L808" s="57"/>
      <c r="M808" s="55"/>
      <c r="N808" s="57"/>
      <c r="O808" s="55"/>
      <c r="P808" s="58">
        <v>5103.4799999999996</v>
      </c>
      <c r="GO808" s="42"/>
      <c r="GP808" s="42"/>
      <c r="GQ808" s="42"/>
      <c r="GR808" s="42"/>
      <c r="GS808" s="42"/>
      <c r="GT808" s="42"/>
      <c r="GU808" s="7"/>
      <c r="GV808" s="7"/>
      <c r="GW808" s="42"/>
      <c r="GX808" s="7" t="s">
        <v>66</v>
      </c>
      <c r="GY808" s="42"/>
      <c r="GZ808" s="7"/>
      <c r="HA808" s="96"/>
      <c r="HB808" s="42"/>
      <c r="HD808" s="42"/>
      <c r="HF808" s="7"/>
    </row>
    <row r="809" spans="1:215" customFormat="1" ht="23.25" x14ac:dyDescent="0.25">
      <c r="A809" s="70"/>
      <c r="B809" s="53" t="s">
        <v>506</v>
      </c>
      <c r="C809" s="293" t="s">
        <v>507</v>
      </c>
      <c r="D809" s="293"/>
      <c r="E809" s="293"/>
      <c r="F809" s="293"/>
      <c r="G809" s="293"/>
      <c r="H809" s="54" t="s">
        <v>69</v>
      </c>
      <c r="I809" s="60">
        <v>74</v>
      </c>
      <c r="J809" s="55"/>
      <c r="K809" s="60">
        <v>74</v>
      </c>
      <c r="L809" s="57"/>
      <c r="M809" s="55"/>
      <c r="N809" s="57"/>
      <c r="O809" s="55"/>
      <c r="P809" s="58">
        <v>3776.58</v>
      </c>
      <c r="GO809" s="42"/>
      <c r="GP809" s="42"/>
      <c r="GQ809" s="42"/>
      <c r="GR809" s="42"/>
      <c r="GS809" s="42"/>
      <c r="GT809" s="42"/>
      <c r="GU809" s="7"/>
      <c r="GV809" s="7"/>
      <c r="GW809" s="42"/>
      <c r="GX809" s="7" t="s">
        <v>507</v>
      </c>
      <c r="GY809" s="42"/>
      <c r="GZ809" s="7"/>
      <c r="HA809" s="96"/>
      <c r="HB809" s="42"/>
      <c r="HD809" s="42"/>
      <c r="HF809" s="7"/>
    </row>
    <row r="810" spans="1:215" customFormat="1" ht="23.25" x14ac:dyDescent="0.25">
      <c r="A810" s="70"/>
      <c r="B810" s="53" t="s">
        <v>508</v>
      </c>
      <c r="C810" s="293" t="s">
        <v>509</v>
      </c>
      <c r="D810" s="293"/>
      <c r="E810" s="293"/>
      <c r="F810" s="293"/>
      <c r="G810" s="293"/>
      <c r="H810" s="54" t="s">
        <v>69</v>
      </c>
      <c r="I810" s="60">
        <v>36</v>
      </c>
      <c r="J810" s="55"/>
      <c r="K810" s="60">
        <v>36</v>
      </c>
      <c r="L810" s="57"/>
      <c r="M810" s="55"/>
      <c r="N810" s="57"/>
      <c r="O810" s="55"/>
      <c r="P810" s="58">
        <v>1837.25</v>
      </c>
      <c r="GO810" s="42"/>
      <c r="GP810" s="42"/>
      <c r="GQ810" s="42"/>
      <c r="GR810" s="42"/>
      <c r="GS810" s="42"/>
      <c r="GT810" s="42"/>
      <c r="GU810" s="7"/>
      <c r="GV810" s="7"/>
      <c r="GW810" s="42"/>
      <c r="GX810" s="7" t="s">
        <v>509</v>
      </c>
      <c r="GY810" s="42"/>
      <c r="GZ810" s="7"/>
      <c r="HA810" s="96"/>
      <c r="HB810" s="42"/>
      <c r="HD810" s="42"/>
      <c r="HF810" s="7"/>
    </row>
    <row r="811" spans="1:215" customFormat="1" ht="15" x14ac:dyDescent="0.25">
      <c r="A811" s="71"/>
      <c r="B811" s="72"/>
      <c r="C811" s="294" t="s">
        <v>72</v>
      </c>
      <c r="D811" s="294"/>
      <c r="E811" s="294"/>
      <c r="F811" s="294"/>
      <c r="G811" s="294"/>
      <c r="H811" s="45"/>
      <c r="I811" s="46"/>
      <c r="J811" s="46"/>
      <c r="K811" s="46"/>
      <c r="L811" s="49"/>
      <c r="M811" s="46"/>
      <c r="N811" s="68">
        <v>5358.66</v>
      </c>
      <c r="O811" s="46"/>
      <c r="P811" s="69">
        <v>10717.31</v>
      </c>
      <c r="GO811" s="42"/>
      <c r="GP811" s="42"/>
      <c r="GQ811" s="42"/>
      <c r="GR811" s="42"/>
      <c r="GS811" s="42"/>
      <c r="GT811" s="42"/>
      <c r="GU811" s="7"/>
      <c r="GV811" s="7"/>
      <c r="GW811" s="42"/>
      <c r="GX811" s="7"/>
      <c r="GY811" s="42" t="s">
        <v>72</v>
      </c>
      <c r="GZ811" s="7"/>
      <c r="HA811" s="96"/>
      <c r="HB811" s="42"/>
      <c r="HD811" s="42"/>
      <c r="HF811" s="7"/>
    </row>
    <row r="812" spans="1:215" customFormat="1" ht="34.5" x14ac:dyDescent="0.25">
      <c r="A812" s="43" t="s">
        <v>548</v>
      </c>
      <c r="B812" s="44" t="s">
        <v>549</v>
      </c>
      <c r="C812" s="295" t="s">
        <v>550</v>
      </c>
      <c r="D812" s="295"/>
      <c r="E812" s="295"/>
      <c r="F812" s="295"/>
      <c r="G812" s="295"/>
      <c r="H812" s="45" t="s">
        <v>88</v>
      </c>
      <c r="I812" s="46">
        <v>8</v>
      </c>
      <c r="J812" s="47">
        <v>1</v>
      </c>
      <c r="K812" s="47">
        <v>8</v>
      </c>
      <c r="L812" s="49"/>
      <c r="M812" s="46"/>
      <c r="N812" s="119">
        <v>1474.48</v>
      </c>
      <c r="O812" s="46"/>
      <c r="P812" s="69">
        <v>15058.64</v>
      </c>
      <c r="GO812" s="42"/>
      <c r="GP812" s="42" t="s">
        <v>550</v>
      </c>
      <c r="GQ812" s="42" t="s">
        <v>6</v>
      </c>
      <c r="GR812" s="42" t="s">
        <v>6</v>
      </c>
      <c r="GS812" s="42" t="s">
        <v>6</v>
      </c>
      <c r="GT812" s="42" t="s">
        <v>6</v>
      </c>
      <c r="GU812" s="7"/>
      <c r="GV812" s="7"/>
      <c r="GW812" s="42"/>
      <c r="GX812" s="7"/>
      <c r="GY812" s="42"/>
      <c r="GZ812" s="7"/>
      <c r="HA812" s="96"/>
      <c r="HB812" s="42"/>
      <c r="HD812" s="42"/>
      <c r="HF812" s="7"/>
    </row>
    <row r="813" spans="1:215" customFormat="1" ht="34.5" hidden="1" x14ac:dyDescent="0.25">
      <c r="A813" s="70" t="s">
        <v>548</v>
      </c>
      <c r="B813" s="53" t="s">
        <v>549</v>
      </c>
      <c r="C813" s="293" t="s">
        <v>551</v>
      </c>
      <c r="D813" s="293"/>
      <c r="E813" s="293"/>
      <c r="F813" s="293"/>
      <c r="G813" s="293"/>
      <c r="H813" s="54" t="s">
        <v>88</v>
      </c>
      <c r="I813" s="60">
        <v>8</v>
      </c>
      <c r="J813" s="55"/>
      <c r="K813" s="60">
        <v>8</v>
      </c>
      <c r="L813" s="57"/>
      <c r="M813" s="55"/>
      <c r="N813" s="64">
        <v>1474.48</v>
      </c>
      <c r="O813" s="55"/>
      <c r="P813" s="58">
        <v>11795.84</v>
      </c>
      <c r="GO813" s="42"/>
      <c r="GP813" s="42"/>
      <c r="GQ813" s="42"/>
      <c r="GR813" s="42"/>
      <c r="GS813" s="42"/>
      <c r="GT813" s="42"/>
      <c r="GU813" s="7"/>
      <c r="GV813" s="7"/>
      <c r="GW813" s="42"/>
      <c r="GX813" s="7"/>
      <c r="GY813" s="42"/>
      <c r="GZ813" s="7"/>
      <c r="HA813" s="96"/>
      <c r="HB813" s="42"/>
      <c r="HD813" s="42"/>
      <c r="HF813" s="7"/>
      <c r="HG813" s="7" t="s">
        <v>551</v>
      </c>
    </row>
    <row r="814" spans="1:215" customFormat="1" ht="15" hidden="1" x14ac:dyDescent="0.25">
      <c r="A814" s="70" t="s">
        <v>552</v>
      </c>
      <c r="B814" s="53" t="s">
        <v>159</v>
      </c>
      <c r="C814" s="293" t="s">
        <v>160</v>
      </c>
      <c r="D814" s="293"/>
      <c r="E814" s="293"/>
      <c r="F814" s="293"/>
      <c r="G814" s="293"/>
      <c r="H814" s="54" t="s">
        <v>62</v>
      </c>
      <c r="I814" s="60">
        <v>1</v>
      </c>
      <c r="J814" s="55"/>
      <c r="K814" s="60">
        <v>8</v>
      </c>
      <c r="L814" s="57"/>
      <c r="M814" s="55"/>
      <c r="N814" s="81">
        <v>407.85</v>
      </c>
      <c r="O814" s="55"/>
      <c r="P814" s="58">
        <v>3262.8</v>
      </c>
      <c r="GO814" s="42"/>
      <c r="GP814" s="42"/>
      <c r="GQ814" s="42"/>
      <c r="GR814" s="42"/>
      <c r="GS814" s="42"/>
      <c r="GT814" s="42"/>
      <c r="GU814" s="7"/>
      <c r="GV814" s="7"/>
      <c r="GW814" s="42"/>
      <c r="GX814" s="7"/>
      <c r="GY814" s="42"/>
      <c r="GZ814" s="7" t="s">
        <v>160</v>
      </c>
      <c r="HA814" s="96"/>
      <c r="HB814" s="42"/>
      <c r="HD814" s="42"/>
      <c r="HF814" s="7"/>
      <c r="HG814" s="7"/>
    </row>
    <row r="815" spans="1:215" customFormat="1" ht="15" x14ac:dyDescent="0.25">
      <c r="A815" s="66"/>
      <c r="B815" s="67"/>
      <c r="C815" s="294" t="s">
        <v>65</v>
      </c>
      <c r="D815" s="294"/>
      <c r="E815" s="294"/>
      <c r="F815" s="294"/>
      <c r="G815" s="294"/>
      <c r="H815" s="45"/>
      <c r="I815" s="46"/>
      <c r="J815" s="46"/>
      <c r="K815" s="46"/>
      <c r="L815" s="49"/>
      <c r="M815" s="46"/>
      <c r="N815" s="68"/>
      <c r="O815" s="46"/>
      <c r="P815" s="69">
        <v>15058.64</v>
      </c>
      <c r="Q815" s="65"/>
      <c r="R815" s="65"/>
      <c r="GO815" s="42"/>
      <c r="GP815" s="42"/>
      <c r="GQ815" s="42"/>
      <c r="GR815" s="42"/>
      <c r="GS815" s="42"/>
      <c r="GT815" s="42"/>
      <c r="GU815" s="7"/>
      <c r="GV815" s="7"/>
      <c r="GW815" s="42" t="s">
        <v>65</v>
      </c>
      <c r="GX815" s="7"/>
      <c r="GY815" s="42"/>
      <c r="GZ815" s="7"/>
      <c r="HA815" s="96"/>
      <c r="HB815" s="42"/>
      <c r="HD815" s="42"/>
      <c r="HF815" s="7"/>
      <c r="HG815" s="7"/>
    </row>
    <row r="816" spans="1:215" customFormat="1" ht="15" x14ac:dyDescent="0.25">
      <c r="A816" s="70"/>
      <c r="B816" s="53"/>
      <c r="C816" s="293" t="s">
        <v>66</v>
      </c>
      <c r="D816" s="293"/>
      <c r="E816" s="293"/>
      <c r="F816" s="293"/>
      <c r="G816" s="293"/>
      <c r="H816" s="54"/>
      <c r="I816" s="55"/>
      <c r="J816" s="55"/>
      <c r="K816" s="55"/>
      <c r="L816" s="57"/>
      <c r="M816" s="55"/>
      <c r="N816" s="57"/>
      <c r="O816" s="55"/>
      <c r="P816" s="58">
        <v>3262.8</v>
      </c>
      <c r="GO816" s="42"/>
      <c r="GP816" s="42"/>
      <c r="GQ816" s="42"/>
      <c r="GR816" s="42"/>
      <c r="GS816" s="42"/>
      <c r="GT816" s="42"/>
      <c r="GU816" s="7"/>
      <c r="GV816" s="7"/>
      <c r="GW816" s="42"/>
      <c r="GX816" s="7" t="s">
        <v>66</v>
      </c>
      <c r="GY816" s="42"/>
      <c r="GZ816" s="7"/>
      <c r="HA816" s="96"/>
      <c r="HB816" s="42"/>
      <c r="HD816" s="42"/>
      <c r="HF816" s="7"/>
      <c r="HG816" s="7"/>
    </row>
    <row r="817" spans="1:215" customFormat="1" ht="15" x14ac:dyDescent="0.25">
      <c r="A817" s="70"/>
      <c r="B817" s="53" t="s">
        <v>553</v>
      </c>
      <c r="C817" s="293" t="s">
        <v>554</v>
      </c>
      <c r="D817" s="293"/>
      <c r="E817" s="293"/>
      <c r="F817" s="293"/>
      <c r="G817" s="293"/>
      <c r="H817" s="54" t="s">
        <v>69</v>
      </c>
      <c r="I817" s="60">
        <v>100</v>
      </c>
      <c r="J817" s="55"/>
      <c r="K817" s="60">
        <v>100</v>
      </c>
      <c r="L817" s="57"/>
      <c r="M817" s="55"/>
      <c r="N817" s="57"/>
      <c r="O817" s="55"/>
      <c r="P817" s="58">
        <v>3262.8</v>
      </c>
      <c r="GO817" s="42"/>
      <c r="GP817" s="42"/>
      <c r="GQ817" s="42"/>
      <c r="GR817" s="42"/>
      <c r="GS817" s="42"/>
      <c r="GT817" s="42"/>
      <c r="GU817" s="7"/>
      <c r="GV817" s="7"/>
      <c r="GW817" s="42"/>
      <c r="GX817" s="7" t="s">
        <v>554</v>
      </c>
      <c r="GY817" s="42"/>
      <c r="GZ817" s="7"/>
      <c r="HA817" s="96"/>
      <c r="HB817" s="42"/>
      <c r="HD817" s="42"/>
      <c r="HF817" s="7"/>
      <c r="HG817" s="7"/>
    </row>
    <row r="818" spans="1:215" customFormat="1" ht="15" x14ac:dyDescent="0.25">
      <c r="A818" s="70"/>
      <c r="B818" s="53" t="s">
        <v>555</v>
      </c>
      <c r="C818" s="293" t="s">
        <v>556</v>
      </c>
      <c r="D818" s="293"/>
      <c r="E818" s="293"/>
      <c r="F818" s="293"/>
      <c r="G818" s="293"/>
      <c r="H818" s="54" t="s">
        <v>69</v>
      </c>
      <c r="I818" s="60">
        <v>88</v>
      </c>
      <c r="J818" s="55"/>
      <c r="K818" s="60">
        <v>88</v>
      </c>
      <c r="L818" s="57"/>
      <c r="M818" s="55"/>
      <c r="N818" s="57"/>
      <c r="O818" s="55"/>
      <c r="P818" s="58">
        <v>2871.26</v>
      </c>
      <c r="GO818" s="42"/>
      <c r="GP818" s="42"/>
      <c r="GQ818" s="42"/>
      <c r="GR818" s="42"/>
      <c r="GS818" s="42"/>
      <c r="GT818" s="42"/>
      <c r="GU818" s="7"/>
      <c r="GV818" s="7"/>
      <c r="GW818" s="42"/>
      <c r="GX818" s="7" t="s">
        <v>556</v>
      </c>
      <c r="GY818" s="42"/>
      <c r="GZ818" s="7"/>
      <c r="HA818" s="96"/>
      <c r="HB818" s="42"/>
      <c r="HD818" s="42"/>
      <c r="HF818" s="7"/>
      <c r="HG818" s="7"/>
    </row>
    <row r="819" spans="1:215" customFormat="1" ht="15" x14ac:dyDescent="0.25">
      <c r="A819" s="71"/>
      <c r="B819" s="72"/>
      <c r="C819" s="294" t="s">
        <v>72</v>
      </c>
      <c r="D819" s="294"/>
      <c r="E819" s="294"/>
      <c r="F819" s="294"/>
      <c r="G819" s="294"/>
      <c r="H819" s="45"/>
      <c r="I819" s="46"/>
      <c r="J819" s="46"/>
      <c r="K819" s="46"/>
      <c r="L819" s="49"/>
      <c r="M819" s="46"/>
      <c r="N819" s="49"/>
      <c r="O819" s="46"/>
      <c r="P819" s="69">
        <v>21192.7</v>
      </c>
      <c r="GO819" s="42"/>
      <c r="GP819" s="42"/>
      <c r="GQ819" s="42"/>
      <c r="GR819" s="42"/>
      <c r="GS819" s="42"/>
      <c r="GT819" s="42"/>
      <c r="GU819" s="7"/>
      <c r="GV819" s="7"/>
      <c r="GW819" s="42"/>
      <c r="GX819" s="7"/>
      <c r="GY819" s="42" t="s">
        <v>72</v>
      </c>
      <c r="GZ819" s="7"/>
      <c r="HA819" s="96"/>
      <c r="HB819" s="42"/>
      <c r="HD819" s="42"/>
      <c r="HF819" s="7"/>
      <c r="HG819" s="7"/>
    </row>
    <row r="820" spans="1:215" customFormat="1" ht="1.5" customHeight="1" x14ac:dyDescent="0.25">
      <c r="A820" s="97"/>
      <c r="B820" s="98"/>
      <c r="C820" s="98"/>
      <c r="D820" s="98"/>
      <c r="E820" s="98"/>
      <c r="F820" s="99"/>
      <c r="G820" s="99"/>
      <c r="H820" s="99"/>
      <c r="I820" s="99"/>
      <c r="J820" s="100"/>
      <c r="K820" s="99"/>
      <c r="L820" s="100"/>
      <c r="M820" s="101"/>
      <c r="N820" s="100"/>
      <c r="O820" s="102"/>
      <c r="P820" s="103"/>
      <c r="Q820" s="104"/>
      <c r="R820" s="105"/>
      <c r="GO820" s="42"/>
      <c r="GP820" s="42"/>
      <c r="GQ820" s="42"/>
      <c r="GR820" s="42"/>
      <c r="GS820" s="42"/>
      <c r="GT820" s="42"/>
      <c r="GU820" s="7"/>
      <c r="GV820" s="7"/>
      <c r="GW820" s="42"/>
      <c r="GX820" s="7"/>
      <c r="GY820" s="42"/>
      <c r="GZ820" s="7"/>
      <c r="HA820" s="96"/>
      <c r="HB820" s="42"/>
      <c r="HD820" s="42"/>
      <c r="HF820" s="7"/>
      <c r="HG820" s="7"/>
    </row>
    <row r="821" spans="1:215" customFormat="1" ht="15" hidden="1" x14ac:dyDescent="0.25">
      <c r="A821" s="66"/>
      <c r="B821" s="106"/>
      <c r="C821" s="292" t="s">
        <v>557</v>
      </c>
      <c r="D821" s="292"/>
      <c r="E821" s="292"/>
      <c r="F821" s="292"/>
      <c r="G821" s="292"/>
      <c r="H821" s="292"/>
      <c r="I821" s="292"/>
      <c r="J821" s="292"/>
      <c r="K821" s="292"/>
      <c r="L821" s="292"/>
      <c r="M821" s="292"/>
      <c r="N821" s="292"/>
      <c r="O821" s="292"/>
      <c r="P821" s="108"/>
      <c r="Q821" s="104"/>
      <c r="R821" s="105"/>
      <c r="GO821" s="42"/>
      <c r="GP821" s="42"/>
      <c r="GQ821" s="42"/>
      <c r="GR821" s="42"/>
      <c r="GS821" s="42"/>
      <c r="GT821" s="42"/>
      <c r="GU821" s="7"/>
      <c r="GV821" s="7"/>
      <c r="GW821" s="42"/>
      <c r="GX821" s="7"/>
      <c r="GY821" s="42"/>
      <c r="GZ821" s="7"/>
      <c r="HA821" s="96"/>
      <c r="HB821" s="42" t="s">
        <v>557</v>
      </c>
      <c r="HD821" s="42"/>
      <c r="HF821" s="7"/>
      <c r="HG821" s="7"/>
    </row>
    <row r="822" spans="1:215" customFormat="1" ht="15" hidden="1" x14ac:dyDescent="0.25">
      <c r="A822" s="66"/>
      <c r="B822" s="67"/>
      <c r="C822" s="291" t="s">
        <v>181</v>
      </c>
      <c r="D822" s="291"/>
      <c r="E822" s="291"/>
      <c r="F822" s="291"/>
      <c r="G822" s="291"/>
      <c r="H822" s="291"/>
      <c r="I822" s="291"/>
      <c r="J822" s="291"/>
      <c r="K822" s="291"/>
      <c r="L822" s="291"/>
      <c r="M822" s="291"/>
      <c r="N822" s="291"/>
      <c r="O822" s="291"/>
      <c r="P822" s="110">
        <v>76729.039999999994</v>
      </c>
      <c r="Q822" s="104"/>
      <c r="R822" s="105"/>
      <c r="GO822" s="42"/>
      <c r="GP822" s="42"/>
      <c r="GQ822" s="42"/>
      <c r="GR822" s="42"/>
      <c r="GS822" s="42"/>
      <c r="GT822" s="42"/>
      <c r="GU822" s="7"/>
      <c r="GV822" s="7"/>
      <c r="GW822" s="42"/>
      <c r="GX822" s="7"/>
      <c r="GY822" s="42"/>
      <c r="GZ822" s="7"/>
      <c r="HA822" s="96"/>
      <c r="HB822" s="42"/>
      <c r="HC822" s="3" t="s">
        <v>181</v>
      </c>
      <c r="HD822" s="42"/>
      <c r="HF822" s="7"/>
      <c r="HG822" s="7"/>
    </row>
    <row r="823" spans="1:215" customFormat="1" ht="15" hidden="1" x14ac:dyDescent="0.25">
      <c r="A823" s="66"/>
      <c r="B823" s="67"/>
      <c r="C823" s="291" t="s">
        <v>182</v>
      </c>
      <c r="D823" s="291"/>
      <c r="E823" s="291"/>
      <c r="F823" s="291"/>
      <c r="G823" s="291"/>
      <c r="H823" s="291"/>
      <c r="I823" s="291"/>
      <c r="J823" s="291"/>
      <c r="K823" s="291"/>
      <c r="L823" s="291"/>
      <c r="M823" s="291"/>
      <c r="N823" s="291"/>
      <c r="O823" s="291"/>
      <c r="P823" s="111"/>
      <c r="Q823" s="104"/>
      <c r="R823" s="105"/>
      <c r="GO823" s="42"/>
      <c r="GP823" s="42"/>
      <c r="GQ823" s="42"/>
      <c r="GR823" s="42"/>
      <c r="GS823" s="42"/>
      <c r="GT823" s="42"/>
      <c r="GU823" s="7"/>
      <c r="GV823" s="7"/>
      <c r="GW823" s="42"/>
      <c r="GX823" s="7"/>
      <c r="GY823" s="42"/>
      <c r="GZ823" s="7"/>
      <c r="HA823" s="96"/>
      <c r="HB823" s="42"/>
      <c r="HC823" s="3" t="s">
        <v>182</v>
      </c>
      <c r="HD823" s="42"/>
      <c r="HF823" s="7"/>
      <c r="HG823" s="7"/>
    </row>
    <row r="824" spans="1:215" customFormat="1" ht="15" hidden="1" x14ac:dyDescent="0.25">
      <c r="A824" s="66"/>
      <c r="B824" s="67"/>
      <c r="C824" s="291" t="s">
        <v>183</v>
      </c>
      <c r="D824" s="291"/>
      <c r="E824" s="291"/>
      <c r="F824" s="291"/>
      <c r="G824" s="291"/>
      <c r="H824" s="291"/>
      <c r="I824" s="291"/>
      <c r="J824" s="291"/>
      <c r="K824" s="291"/>
      <c r="L824" s="291"/>
      <c r="M824" s="291"/>
      <c r="N824" s="291"/>
      <c r="O824" s="291"/>
      <c r="P824" s="110">
        <v>61670.400000000001</v>
      </c>
      <c r="Q824" s="104"/>
      <c r="R824" s="105"/>
      <c r="GO824" s="42"/>
      <c r="GP824" s="42"/>
      <c r="GQ824" s="42"/>
      <c r="GR824" s="42"/>
      <c r="GS824" s="42"/>
      <c r="GT824" s="42"/>
      <c r="GU824" s="7"/>
      <c r="GV824" s="7"/>
      <c r="GW824" s="42"/>
      <c r="GX824" s="7"/>
      <c r="GY824" s="42"/>
      <c r="GZ824" s="7"/>
      <c r="HA824" s="96"/>
      <c r="HB824" s="42"/>
      <c r="HC824" s="3" t="s">
        <v>183</v>
      </c>
      <c r="HD824" s="42"/>
      <c r="HF824" s="7"/>
      <c r="HG824" s="7"/>
    </row>
    <row r="825" spans="1:215" customFormat="1" ht="15" hidden="1" x14ac:dyDescent="0.25">
      <c r="A825" s="66"/>
      <c r="B825" s="67"/>
      <c r="C825" s="291" t="s">
        <v>184</v>
      </c>
      <c r="D825" s="291"/>
      <c r="E825" s="291"/>
      <c r="F825" s="291"/>
      <c r="G825" s="291"/>
      <c r="H825" s="291"/>
      <c r="I825" s="291"/>
      <c r="J825" s="291"/>
      <c r="K825" s="291"/>
      <c r="L825" s="291"/>
      <c r="M825" s="291"/>
      <c r="N825" s="291"/>
      <c r="O825" s="291"/>
      <c r="P825" s="110">
        <v>11795.84</v>
      </c>
      <c r="Q825" s="104"/>
      <c r="R825" s="105"/>
      <c r="GO825" s="42"/>
      <c r="GP825" s="42"/>
      <c r="GQ825" s="42"/>
      <c r="GR825" s="42"/>
      <c r="GS825" s="42"/>
      <c r="GT825" s="42"/>
      <c r="GU825" s="7"/>
      <c r="GV825" s="7"/>
      <c r="GW825" s="42"/>
      <c r="GX825" s="7"/>
      <c r="GY825" s="42"/>
      <c r="GZ825" s="7"/>
      <c r="HA825" s="96"/>
      <c r="HB825" s="42"/>
      <c r="HC825" s="3" t="s">
        <v>184</v>
      </c>
      <c r="HD825" s="42"/>
      <c r="HF825" s="7"/>
      <c r="HG825" s="7"/>
    </row>
    <row r="826" spans="1:215" customFormat="1" ht="15" hidden="1" x14ac:dyDescent="0.25">
      <c r="A826" s="66"/>
      <c r="B826" s="67"/>
      <c r="C826" s="291" t="s">
        <v>185</v>
      </c>
      <c r="D826" s="291"/>
      <c r="E826" s="291"/>
      <c r="F826" s="291"/>
      <c r="G826" s="291"/>
      <c r="H826" s="291"/>
      <c r="I826" s="291"/>
      <c r="J826" s="291"/>
      <c r="K826" s="291"/>
      <c r="L826" s="291"/>
      <c r="M826" s="291"/>
      <c r="N826" s="291"/>
      <c r="O826" s="291"/>
      <c r="P826" s="110">
        <v>3262.8</v>
      </c>
      <c r="Q826" s="104"/>
      <c r="R826" s="105"/>
      <c r="GO826" s="42"/>
      <c r="GP826" s="42"/>
      <c r="GQ826" s="42"/>
      <c r="GR826" s="42"/>
      <c r="GS826" s="42"/>
      <c r="GT826" s="42"/>
      <c r="GU826" s="7"/>
      <c r="GV826" s="7"/>
      <c r="GW826" s="42"/>
      <c r="GX826" s="7"/>
      <c r="GY826" s="42"/>
      <c r="GZ826" s="7"/>
      <c r="HA826" s="96"/>
      <c r="HB826" s="42"/>
      <c r="HC826" s="3" t="s">
        <v>185</v>
      </c>
      <c r="HD826" s="42"/>
      <c r="HF826" s="7"/>
      <c r="HG826" s="7"/>
    </row>
    <row r="827" spans="1:215" customFormat="1" ht="15" hidden="1" x14ac:dyDescent="0.25">
      <c r="A827" s="66"/>
      <c r="B827" s="67"/>
      <c r="C827" s="291" t="s">
        <v>558</v>
      </c>
      <c r="D827" s="291"/>
      <c r="E827" s="291"/>
      <c r="F827" s="291"/>
      <c r="G827" s="291"/>
      <c r="H827" s="291"/>
      <c r="I827" s="291"/>
      <c r="J827" s="291"/>
      <c r="K827" s="291"/>
      <c r="L827" s="291"/>
      <c r="M827" s="291"/>
      <c r="N827" s="291"/>
      <c r="O827" s="291"/>
      <c r="P827" s="110">
        <v>150700.56</v>
      </c>
      <c r="Q827" s="104"/>
      <c r="R827" s="105"/>
      <c r="GO827" s="42"/>
      <c r="GP827" s="42"/>
      <c r="GQ827" s="42"/>
      <c r="GR827" s="42"/>
      <c r="GS827" s="42"/>
      <c r="GT827" s="42"/>
      <c r="GU827" s="7"/>
      <c r="GV827" s="7"/>
      <c r="GW827" s="42"/>
      <c r="GX827" s="7"/>
      <c r="GY827" s="42"/>
      <c r="GZ827" s="7"/>
      <c r="HA827" s="96"/>
      <c r="HB827" s="42"/>
      <c r="HC827" s="3" t="s">
        <v>558</v>
      </c>
      <c r="HD827" s="42"/>
      <c r="HF827" s="7"/>
      <c r="HG827" s="7"/>
    </row>
    <row r="828" spans="1:215" customFormat="1" ht="15" hidden="1" x14ac:dyDescent="0.25">
      <c r="A828" s="66"/>
      <c r="B828" s="67"/>
      <c r="C828" s="291" t="s">
        <v>559</v>
      </c>
      <c r="D828" s="291"/>
      <c r="E828" s="291"/>
      <c r="F828" s="291"/>
      <c r="G828" s="291"/>
      <c r="H828" s="291"/>
      <c r="I828" s="291"/>
      <c r="J828" s="291"/>
      <c r="K828" s="291"/>
      <c r="L828" s="291"/>
      <c r="M828" s="291"/>
      <c r="N828" s="291"/>
      <c r="O828" s="291"/>
      <c r="P828" s="110">
        <v>129507.86</v>
      </c>
      <c r="Q828" s="104"/>
      <c r="R828" s="105"/>
      <c r="GO828" s="42"/>
      <c r="GP828" s="42"/>
      <c r="GQ828" s="42"/>
      <c r="GR828" s="42"/>
      <c r="GS828" s="42"/>
      <c r="GT828" s="42"/>
      <c r="GU828" s="7"/>
      <c r="GV828" s="7"/>
      <c r="GW828" s="42"/>
      <c r="GX828" s="7"/>
      <c r="GY828" s="42"/>
      <c r="GZ828" s="7"/>
      <c r="HA828" s="96"/>
      <c r="HB828" s="42"/>
      <c r="HC828" s="3" t="s">
        <v>559</v>
      </c>
      <c r="HD828" s="42"/>
      <c r="HF828" s="7"/>
      <c r="HG828" s="7"/>
    </row>
    <row r="829" spans="1:215" customFormat="1" ht="15" hidden="1" x14ac:dyDescent="0.25">
      <c r="A829" s="66"/>
      <c r="B829" s="67"/>
      <c r="C829" s="291" t="s">
        <v>190</v>
      </c>
      <c r="D829" s="291"/>
      <c r="E829" s="291"/>
      <c r="F829" s="291"/>
      <c r="G829" s="291"/>
      <c r="H829" s="291"/>
      <c r="I829" s="291"/>
      <c r="J829" s="291"/>
      <c r="K829" s="291"/>
      <c r="L829" s="291"/>
      <c r="M829" s="291"/>
      <c r="N829" s="291"/>
      <c r="O829" s="291"/>
      <c r="P829" s="111"/>
      <c r="Q829" s="104"/>
      <c r="R829" s="105"/>
      <c r="GO829" s="42"/>
      <c r="GP829" s="42"/>
      <c r="GQ829" s="42"/>
      <c r="GR829" s="42"/>
      <c r="GS829" s="42"/>
      <c r="GT829" s="42"/>
      <c r="GU829" s="7"/>
      <c r="GV829" s="7"/>
      <c r="GW829" s="42"/>
      <c r="GX829" s="7"/>
      <c r="GY829" s="42"/>
      <c r="GZ829" s="7"/>
      <c r="HA829" s="96"/>
      <c r="HB829" s="42"/>
      <c r="HC829" s="3" t="s">
        <v>190</v>
      </c>
      <c r="HD829" s="42"/>
      <c r="HF829" s="7"/>
      <c r="HG829" s="7"/>
    </row>
    <row r="830" spans="1:215" customFormat="1" ht="15" hidden="1" x14ac:dyDescent="0.25">
      <c r="A830" s="66"/>
      <c r="B830" s="67"/>
      <c r="C830" s="291" t="s">
        <v>191</v>
      </c>
      <c r="D830" s="291"/>
      <c r="E830" s="291"/>
      <c r="F830" s="291"/>
      <c r="G830" s="291"/>
      <c r="H830" s="291"/>
      <c r="I830" s="291"/>
      <c r="J830" s="291"/>
      <c r="K830" s="291"/>
      <c r="L830" s="291"/>
      <c r="M830" s="291"/>
      <c r="N830" s="291"/>
      <c r="O830" s="291"/>
      <c r="P830" s="110">
        <v>61670.400000000001</v>
      </c>
      <c r="Q830" s="104"/>
      <c r="R830" s="105"/>
      <c r="GO830" s="42"/>
      <c r="GP830" s="42"/>
      <c r="GQ830" s="42"/>
      <c r="GR830" s="42"/>
      <c r="GS830" s="42"/>
      <c r="GT830" s="42"/>
      <c r="GU830" s="7"/>
      <c r="GV830" s="7"/>
      <c r="GW830" s="42"/>
      <c r="GX830" s="7"/>
      <c r="GY830" s="42"/>
      <c r="GZ830" s="7"/>
      <c r="HA830" s="96"/>
      <c r="HB830" s="42"/>
      <c r="HC830" s="3" t="s">
        <v>191</v>
      </c>
      <c r="HD830" s="42"/>
      <c r="HF830" s="7"/>
      <c r="HG830" s="7"/>
    </row>
    <row r="831" spans="1:215" customFormat="1" ht="15" hidden="1" x14ac:dyDescent="0.25">
      <c r="A831" s="66"/>
      <c r="B831" s="67"/>
      <c r="C831" s="291" t="s">
        <v>195</v>
      </c>
      <c r="D831" s="291"/>
      <c r="E831" s="291"/>
      <c r="F831" s="291"/>
      <c r="G831" s="291"/>
      <c r="H831" s="291"/>
      <c r="I831" s="291"/>
      <c r="J831" s="291"/>
      <c r="K831" s="291"/>
      <c r="L831" s="291"/>
      <c r="M831" s="291"/>
      <c r="N831" s="291"/>
      <c r="O831" s="291"/>
      <c r="P831" s="110">
        <v>45636.1</v>
      </c>
      <c r="Q831" s="104"/>
      <c r="R831" s="105"/>
      <c r="GO831" s="42"/>
      <c r="GP831" s="42"/>
      <c r="GQ831" s="42"/>
      <c r="GR831" s="42"/>
      <c r="GS831" s="42"/>
      <c r="GT831" s="42"/>
      <c r="GU831" s="7"/>
      <c r="GV831" s="7"/>
      <c r="GW831" s="42"/>
      <c r="GX831" s="7"/>
      <c r="GY831" s="42"/>
      <c r="GZ831" s="7"/>
      <c r="HA831" s="96"/>
      <c r="HB831" s="42"/>
      <c r="HC831" s="3" t="s">
        <v>195</v>
      </c>
      <c r="HD831" s="42"/>
      <c r="HF831" s="7"/>
      <c r="HG831" s="7"/>
    </row>
    <row r="832" spans="1:215" customFormat="1" ht="15" hidden="1" x14ac:dyDescent="0.25">
      <c r="A832" s="66"/>
      <c r="B832" s="67"/>
      <c r="C832" s="291" t="s">
        <v>196</v>
      </c>
      <c r="D832" s="291"/>
      <c r="E832" s="291"/>
      <c r="F832" s="291"/>
      <c r="G832" s="291"/>
      <c r="H832" s="291"/>
      <c r="I832" s="291"/>
      <c r="J832" s="291"/>
      <c r="K832" s="291"/>
      <c r="L832" s="291"/>
      <c r="M832" s="291"/>
      <c r="N832" s="291"/>
      <c r="O832" s="291"/>
      <c r="P832" s="110">
        <v>22201.360000000001</v>
      </c>
      <c r="Q832" s="104"/>
      <c r="R832" s="105"/>
      <c r="GO832" s="42"/>
      <c r="GP832" s="42"/>
      <c r="GQ832" s="42"/>
      <c r="GR832" s="42"/>
      <c r="GS832" s="42"/>
      <c r="GT832" s="42"/>
      <c r="GU832" s="7"/>
      <c r="GV832" s="7"/>
      <c r="GW832" s="42"/>
      <c r="GX832" s="7"/>
      <c r="GY832" s="42"/>
      <c r="GZ832" s="7"/>
      <c r="HA832" s="96"/>
      <c r="HB832" s="42"/>
      <c r="HC832" s="3" t="s">
        <v>196</v>
      </c>
      <c r="HD832" s="42"/>
      <c r="HF832" s="7"/>
      <c r="HG832" s="7"/>
    </row>
    <row r="833" spans="1:217" customFormat="1" ht="15" hidden="1" x14ac:dyDescent="0.25">
      <c r="A833" s="66"/>
      <c r="B833" s="67"/>
      <c r="C833" s="291" t="s">
        <v>560</v>
      </c>
      <c r="D833" s="291"/>
      <c r="E833" s="291"/>
      <c r="F833" s="291"/>
      <c r="G833" s="291"/>
      <c r="H833" s="291"/>
      <c r="I833" s="291"/>
      <c r="J833" s="291"/>
      <c r="K833" s="291"/>
      <c r="L833" s="291"/>
      <c r="M833" s="291"/>
      <c r="N833" s="291"/>
      <c r="O833" s="291"/>
      <c r="P833" s="110">
        <v>21192.7</v>
      </c>
      <c r="Q833" s="104"/>
      <c r="R833" s="105"/>
      <c r="GO833" s="42"/>
      <c r="GP833" s="42"/>
      <c r="GQ833" s="42"/>
      <c r="GR833" s="42"/>
      <c r="GS833" s="42"/>
      <c r="GT833" s="42"/>
      <c r="GU833" s="7"/>
      <c r="GV833" s="7"/>
      <c r="GW833" s="42"/>
      <c r="GX833" s="7"/>
      <c r="GY833" s="42"/>
      <c r="GZ833" s="7"/>
      <c r="HA833" s="96"/>
      <c r="HB833" s="42"/>
      <c r="HC833" s="3" t="s">
        <v>560</v>
      </c>
      <c r="HD833" s="42"/>
      <c r="HF833" s="7"/>
      <c r="HG833" s="7"/>
    </row>
    <row r="834" spans="1:217" customFormat="1" ht="15" hidden="1" x14ac:dyDescent="0.25">
      <c r="A834" s="66"/>
      <c r="B834" s="67"/>
      <c r="C834" s="291" t="s">
        <v>190</v>
      </c>
      <c r="D834" s="291"/>
      <c r="E834" s="291"/>
      <c r="F834" s="291"/>
      <c r="G834" s="291"/>
      <c r="H834" s="291"/>
      <c r="I834" s="291"/>
      <c r="J834" s="291"/>
      <c r="K834" s="291"/>
      <c r="L834" s="291"/>
      <c r="M834" s="291"/>
      <c r="N834" s="291"/>
      <c r="O834" s="291"/>
      <c r="P834" s="111"/>
      <c r="Q834" s="104"/>
      <c r="R834" s="105"/>
      <c r="GO834" s="42"/>
      <c r="GP834" s="42"/>
      <c r="GQ834" s="42"/>
      <c r="GR834" s="42"/>
      <c r="GS834" s="42"/>
      <c r="GT834" s="42"/>
      <c r="GU834" s="7"/>
      <c r="GV834" s="7"/>
      <c r="GW834" s="42"/>
      <c r="GX834" s="7"/>
      <c r="GY834" s="42"/>
      <c r="GZ834" s="7"/>
      <c r="HA834" s="96"/>
      <c r="HB834" s="42"/>
      <c r="HC834" s="3" t="s">
        <v>190</v>
      </c>
      <c r="HD834" s="42"/>
      <c r="HF834" s="7"/>
      <c r="HG834" s="7"/>
    </row>
    <row r="835" spans="1:217" customFormat="1" ht="15" hidden="1" x14ac:dyDescent="0.25">
      <c r="A835" s="66"/>
      <c r="B835" s="67"/>
      <c r="C835" s="291" t="s">
        <v>192</v>
      </c>
      <c r="D835" s="291"/>
      <c r="E835" s="291"/>
      <c r="F835" s="291"/>
      <c r="G835" s="291"/>
      <c r="H835" s="291"/>
      <c r="I835" s="291"/>
      <c r="J835" s="291"/>
      <c r="K835" s="291"/>
      <c r="L835" s="291"/>
      <c r="M835" s="291"/>
      <c r="N835" s="291"/>
      <c r="O835" s="291"/>
      <c r="P835" s="110">
        <v>11795.84</v>
      </c>
      <c r="Q835" s="104"/>
      <c r="R835" s="105"/>
      <c r="GO835" s="42"/>
      <c r="GP835" s="42"/>
      <c r="GQ835" s="42"/>
      <c r="GR835" s="42"/>
      <c r="GS835" s="42"/>
      <c r="GT835" s="42"/>
      <c r="GU835" s="7"/>
      <c r="GV835" s="7"/>
      <c r="GW835" s="42"/>
      <c r="GX835" s="7"/>
      <c r="GY835" s="42"/>
      <c r="GZ835" s="7"/>
      <c r="HA835" s="96"/>
      <c r="HB835" s="42"/>
      <c r="HC835" s="3" t="s">
        <v>192</v>
      </c>
      <c r="HD835" s="42"/>
      <c r="HF835" s="7"/>
      <c r="HG835" s="7"/>
    </row>
    <row r="836" spans="1:217" customFormat="1" ht="15" hidden="1" x14ac:dyDescent="0.25">
      <c r="A836" s="66"/>
      <c r="B836" s="67"/>
      <c r="C836" s="291" t="s">
        <v>193</v>
      </c>
      <c r="D836" s="291"/>
      <c r="E836" s="291"/>
      <c r="F836" s="291"/>
      <c r="G836" s="291"/>
      <c r="H836" s="291"/>
      <c r="I836" s="291"/>
      <c r="J836" s="291"/>
      <c r="K836" s="291"/>
      <c r="L836" s="291"/>
      <c r="M836" s="291"/>
      <c r="N836" s="291"/>
      <c r="O836" s="291"/>
      <c r="P836" s="110">
        <v>3262.8</v>
      </c>
      <c r="Q836" s="104"/>
      <c r="R836" s="105"/>
      <c r="GO836" s="42"/>
      <c r="GP836" s="42"/>
      <c r="GQ836" s="42"/>
      <c r="GR836" s="42"/>
      <c r="GS836" s="42"/>
      <c r="GT836" s="42"/>
      <c r="GU836" s="7"/>
      <c r="GV836" s="7"/>
      <c r="GW836" s="42"/>
      <c r="GX836" s="7"/>
      <c r="GY836" s="42"/>
      <c r="GZ836" s="7"/>
      <c r="HA836" s="96"/>
      <c r="HB836" s="42"/>
      <c r="HC836" s="3" t="s">
        <v>193</v>
      </c>
      <c r="HD836" s="42"/>
      <c r="HF836" s="7"/>
      <c r="HG836" s="7"/>
    </row>
    <row r="837" spans="1:217" customFormat="1" ht="15" hidden="1" x14ac:dyDescent="0.25">
      <c r="A837" s="66"/>
      <c r="B837" s="67"/>
      <c r="C837" s="291" t="s">
        <v>195</v>
      </c>
      <c r="D837" s="291"/>
      <c r="E837" s="291"/>
      <c r="F837" s="291"/>
      <c r="G837" s="291"/>
      <c r="H837" s="291"/>
      <c r="I837" s="291"/>
      <c r="J837" s="291"/>
      <c r="K837" s="291"/>
      <c r="L837" s="291"/>
      <c r="M837" s="291"/>
      <c r="N837" s="291"/>
      <c r="O837" s="291"/>
      <c r="P837" s="110">
        <v>3262.8</v>
      </c>
      <c r="Q837" s="104"/>
      <c r="R837" s="105"/>
      <c r="GO837" s="42"/>
      <c r="GP837" s="42"/>
      <c r="GQ837" s="42"/>
      <c r="GR837" s="42"/>
      <c r="GS837" s="42"/>
      <c r="GT837" s="42"/>
      <c r="GU837" s="7"/>
      <c r="GV837" s="7"/>
      <c r="GW837" s="42"/>
      <c r="GX837" s="7"/>
      <c r="GY837" s="42"/>
      <c r="GZ837" s="7"/>
      <c r="HA837" s="96"/>
      <c r="HB837" s="42"/>
      <c r="HC837" s="3" t="s">
        <v>195</v>
      </c>
      <c r="HD837" s="42"/>
      <c r="HF837" s="7"/>
      <c r="HG837" s="7"/>
    </row>
    <row r="838" spans="1:217" customFormat="1" ht="15" hidden="1" x14ac:dyDescent="0.25">
      <c r="A838" s="66"/>
      <c r="B838" s="67"/>
      <c r="C838" s="291" t="s">
        <v>196</v>
      </c>
      <c r="D838" s="291"/>
      <c r="E838" s="291"/>
      <c r="F838" s="291"/>
      <c r="G838" s="291"/>
      <c r="H838" s="291"/>
      <c r="I838" s="291"/>
      <c r="J838" s="291"/>
      <c r="K838" s="291"/>
      <c r="L838" s="291"/>
      <c r="M838" s="291"/>
      <c r="N838" s="291"/>
      <c r="O838" s="291"/>
      <c r="P838" s="110">
        <v>2871.26</v>
      </c>
      <c r="Q838" s="104"/>
      <c r="R838" s="105"/>
      <c r="GO838" s="42"/>
      <c r="GP838" s="42"/>
      <c r="GQ838" s="42"/>
      <c r="GR838" s="42"/>
      <c r="GS838" s="42"/>
      <c r="GT838" s="42"/>
      <c r="GU838" s="7"/>
      <c r="GV838" s="7"/>
      <c r="GW838" s="42"/>
      <c r="GX838" s="7"/>
      <c r="GY838" s="42"/>
      <c r="GZ838" s="7"/>
      <c r="HA838" s="96"/>
      <c r="HB838" s="42"/>
      <c r="HC838" s="3" t="s">
        <v>196</v>
      </c>
      <c r="HD838" s="42"/>
      <c r="HF838" s="7"/>
      <c r="HG838" s="7"/>
    </row>
    <row r="839" spans="1:217" customFormat="1" ht="15" hidden="1" x14ac:dyDescent="0.25">
      <c r="A839" s="66"/>
      <c r="B839" s="67"/>
      <c r="C839" s="291" t="s">
        <v>198</v>
      </c>
      <c r="D839" s="291"/>
      <c r="E839" s="291"/>
      <c r="F839" s="291"/>
      <c r="G839" s="291"/>
      <c r="H839" s="291"/>
      <c r="I839" s="291"/>
      <c r="J839" s="291"/>
      <c r="K839" s="291"/>
      <c r="L839" s="291"/>
      <c r="M839" s="291"/>
      <c r="N839" s="291"/>
      <c r="O839" s="291"/>
      <c r="P839" s="110">
        <v>64933.2</v>
      </c>
      <c r="Q839" s="104"/>
      <c r="R839" s="105"/>
      <c r="GO839" s="42"/>
      <c r="GP839" s="42"/>
      <c r="GQ839" s="42"/>
      <c r="GR839" s="42"/>
      <c r="GS839" s="42"/>
      <c r="GT839" s="42"/>
      <c r="GU839" s="7"/>
      <c r="GV839" s="7"/>
      <c r="GW839" s="42"/>
      <c r="GX839" s="7"/>
      <c r="GY839" s="42"/>
      <c r="GZ839" s="7"/>
      <c r="HA839" s="96"/>
      <c r="HB839" s="42"/>
      <c r="HC839" s="3" t="s">
        <v>198</v>
      </c>
      <c r="HD839" s="42"/>
      <c r="HF839" s="7"/>
      <c r="HG839" s="7"/>
    </row>
    <row r="840" spans="1:217" customFormat="1" ht="15" hidden="1" x14ac:dyDescent="0.25">
      <c r="A840" s="66"/>
      <c r="B840" s="67"/>
      <c r="C840" s="291" t="s">
        <v>199</v>
      </c>
      <c r="D840" s="291"/>
      <c r="E840" s="291"/>
      <c r="F840" s="291"/>
      <c r="G840" s="291"/>
      <c r="H840" s="291"/>
      <c r="I840" s="291"/>
      <c r="J840" s="291"/>
      <c r="K840" s="291"/>
      <c r="L840" s="291"/>
      <c r="M840" s="291"/>
      <c r="N840" s="291"/>
      <c r="O840" s="291"/>
      <c r="P840" s="110">
        <v>48898.9</v>
      </c>
      <c r="Q840" s="104"/>
      <c r="R840" s="105"/>
      <c r="GO840" s="42"/>
      <c r="GP840" s="42"/>
      <c r="GQ840" s="42"/>
      <c r="GR840" s="42"/>
      <c r="GS840" s="42"/>
      <c r="GT840" s="42"/>
      <c r="GU840" s="7"/>
      <c r="GV840" s="7"/>
      <c r="GW840" s="42"/>
      <c r="GX840" s="7"/>
      <c r="GY840" s="42"/>
      <c r="GZ840" s="7"/>
      <c r="HA840" s="96"/>
      <c r="HB840" s="42"/>
      <c r="HC840" s="3" t="s">
        <v>199</v>
      </c>
      <c r="HD840" s="42"/>
      <c r="HF840" s="7"/>
      <c r="HG840" s="7"/>
    </row>
    <row r="841" spans="1:217" customFormat="1" ht="15" hidden="1" x14ac:dyDescent="0.25">
      <c r="A841" s="66"/>
      <c r="B841" s="67"/>
      <c r="C841" s="291" t="s">
        <v>200</v>
      </c>
      <c r="D841" s="291"/>
      <c r="E841" s="291"/>
      <c r="F841" s="291"/>
      <c r="G841" s="291"/>
      <c r="H841" s="291"/>
      <c r="I841" s="291"/>
      <c r="J841" s="291"/>
      <c r="K841" s="291"/>
      <c r="L841" s="291"/>
      <c r="M841" s="291"/>
      <c r="N841" s="291"/>
      <c r="O841" s="291"/>
      <c r="P841" s="110">
        <v>25072.62</v>
      </c>
      <c r="Q841" s="104"/>
      <c r="R841" s="105"/>
      <c r="GO841" s="42"/>
      <c r="GP841" s="42"/>
      <c r="GQ841" s="42"/>
      <c r="GR841" s="42"/>
      <c r="GS841" s="42"/>
      <c r="GT841" s="42"/>
      <c r="GU841" s="7"/>
      <c r="GV841" s="7"/>
      <c r="GW841" s="42"/>
      <c r="GX841" s="7"/>
      <c r="GY841" s="42"/>
      <c r="GZ841" s="7"/>
      <c r="HA841" s="96"/>
      <c r="HB841" s="42"/>
      <c r="HC841" s="3" t="s">
        <v>200</v>
      </c>
      <c r="HD841" s="42"/>
      <c r="HF841" s="7"/>
      <c r="HG841" s="7"/>
    </row>
    <row r="842" spans="1:217" customFormat="1" ht="15" x14ac:dyDescent="0.25">
      <c r="A842" s="66"/>
      <c r="B842" s="106"/>
      <c r="C842" s="292" t="s">
        <v>561</v>
      </c>
      <c r="D842" s="292"/>
      <c r="E842" s="292"/>
      <c r="F842" s="292"/>
      <c r="G842" s="292"/>
      <c r="H842" s="292"/>
      <c r="I842" s="292"/>
      <c r="J842" s="292"/>
      <c r="K842" s="292"/>
      <c r="L842" s="292"/>
      <c r="M842" s="292"/>
      <c r="N842" s="292"/>
      <c r="O842" s="292"/>
      <c r="P842" s="112">
        <v>150700.56</v>
      </c>
      <c r="Q842" s="104"/>
      <c r="R842" s="105"/>
      <c r="GO842" s="42"/>
      <c r="GP842" s="42"/>
      <c r="GQ842" s="42"/>
      <c r="GR842" s="42"/>
      <c r="GS842" s="42"/>
      <c r="GT842" s="42"/>
      <c r="GU842" s="7"/>
      <c r="GV842" s="7"/>
      <c r="GW842" s="42"/>
      <c r="GX842" s="7"/>
      <c r="GY842" s="42"/>
      <c r="GZ842" s="7"/>
      <c r="HA842" s="96"/>
      <c r="HB842" s="42"/>
      <c r="HD842" s="42" t="s">
        <v>561</v>
      </c>
      <c r="HF842" s="7"/>
      <c r="HG842" s="7"/>
    </row>
    <row r="843" spans="1:217" customFormat="1" ht="15" hidden="1" x14ac:dyDescent="0.25">
      <c r="A843" s="66"/>
      <c r="B843" s="67"/>
      <c r="C843" s="291" t="s">
        <v>202</v>
      </c>
      <c r="D843" s="291"/>
      <c r="E843" s="291"/>
      <c r="F843" s="291"/>
      <c r="G843" s="291"/>
      <c r="H843" s="291"/>
      <c r="I843" s="291"/>
      <c r="J843" s="291"/>
      <c r="K843" s="291"/>
      <c r="L843" s="291"/>
      <c r="M843" s="291"/>
      <c r="N843" s="291"/>
      <c r="O843" s="291"/>
      <c r="P843" s="111"/>
      <c r="Q843" s="104"/>
      <c r="R843" s="105"/>
      <c r="GO843" s="42"/>
      <c r="GP843" s="42"/>
      <c r="GQ843" s="42"/>
      <c r="GR843" s="42"/>
      <c r="GS843" s="42"/>
      <c r="GT843" s="42"/>
      <c r="GU843" s="7"/>
      <c r="GV843" s="7"/>
      <c r="GW843" s="42"/>
      <c r="GX843" s="7"/>
      <c r="GY843" s="42"/>
      <c r="GZ843" s="7"/>
      <c r="HA843" s="96"/>
      <c r="HB843" s="42"/>
      <c r="HC843" s="3" t="s">
        <v>202</v>
      </c>
      <c r="HD843" s="42"/>
      <c r="HF843" s="7"/>
      <c r="HG843" s="7"/>
    </row>
    <row r="844" spans="1:217" customFormat="1" ht="15" hidden="1" x14ac:dyDescent="0.25">
      <c r="A844" s="66"/>
      <c r="B844" s="67"/>
      <c r="C844" s="291" t="s">
        <v>203</v>
      </c>
      <c r="D844" s="291"/>
      <c r="E844" s="291"/>
      <c r="F844" s="291"/>
      <c r="G844" s="291"/>
      <c r="H844" s="291"/>
      <c r="I844" s="291"/>
      <c r="J844" s="291"/>
      <c r="K844" s="113" t="s">
        <v>562</v>
      </c>
      <c r="L844" s="107"/>
      <c r="M844" s="107"/>
      <c r="O844" s="114"/>
      <c r="P844" s="111"/>
      <c r="Q844" s="104"/>
      <c r="R844" s="105"/>
      <c r="GO844" s="42"/>
      <c r="GP844" s="42"/>
      <c r="GQ844" s="42"/>
      <c r="GR844" s="42"/>
      <c r="GS844" s="42"/>
      <c r="GT844" s="42"/>
      <c r="GU844" s="7"/>
      <c r="GV844" s="7"/>
      <c r="GW844" s="42"/>
      <c r="GX844" s="7"/>
      <c r="GY844" s="42"/>
      <c r="GZ844" s="7"/>
      <c r="HA844" s="96"/>
      <c r="HB844" s="42"/>
      <c r="HD844" s="42"/>
      <c r="HE844" s="3" t="s">
        <v>203</v>
      </c>
      <c r="HF844" s="7"/>
      <c r="HG844" s="7"/>
    </row>
    <row r="845" spans="1:217" customFormat="1" ht="15" hidden="1" x14ac:dyDescent="0.25">
      <c r="A845" s="66"/>
      <c r="B845" s="67"/>
      <c r="C845" s="291" t="s">
        <v>205</v>
      </c>
      <c r="D845" s="291"/>
      <c r="E845" s="291"/>
      <c r="F845" s="291"/>
      <c r="G845" s="291"/>
      <c r="H845" s="291"/>
      <c r="I845" s="291"/>
      <c r="J845" s="291"/>
      <c r="K845" s="113" t="s">
        <v>119</v>
      </c>
      <c r="L845" s="107"/>
      <c r="M845" s="107"/>
      <c r="O845" s="114"/>
      <c r="P845" s="111"/>
      <c r="Q845" s="104"/>
      <c r="R845" s="105"/>
      <c r="GO845" s="42"/>
      <c r="GP845" s="42"/>
      <c r="GQ845" s="42"/>
      <c r="GR845" s="42"/>
      <c r="GS845" s="42"/>
      <c r="GT845" s="42"/>
      <c r="GU845" s="7"/>
      <c r="GV845" s="7"/>
      <c r="GW845" s="42"/>
      <c r="GX845" s="7"/>
      <c r="GY845" s="42"/>
      <c r="GZ845" s="7"/>
      <c r="HA845" s="96"/>
      <c r="HB845" s="42"/>
      <c r="HD845" s="42"/>
      <c r="HE845" s="3" t="s">
        <v>205</v>
      </c>
      <c r="HF845" s="7"/>
      <c r="HG845" s="7"/>
    </row>
    <row r="846" spans="1:217" customFormat="1" ht="15" hidden="1" x14ac:dyDescent="0.25">
      <c r="A846" s="66"/>
      <c r="B846" s="67"/>
      <c r="C846" s="291" t="s">
        <v>563</v>
      </c>
      <c r="D846" s="291"/>
      <c r="E846" s="291"/>
      <c r="F846" s="291"/>
      <c r="G846" s="291"/>
      <c r="H846" s="291"/>
      <c r="I846" s="291"/>
      <c r="J846" s="291"/>
      <c r="K846" s="291"/>
      <c r="L846" s="291"/>
      <c r="M846" s="291"/>
      <c r="N846" s="291"/>
      <c r="O846" s="291"/>
      <c r="P846" s="110">
        <v>103606.29</v>
      </c>
      <c r="Q846" s="104"/>
      <c r="R846" s="105"/>
      <c r="GO846" s="42"/>
      <c r="GP846" s="42"/>
      <c r="GQ846" s="42"/>
      <c r="GR846" s="42"/>
      <c r="GS846" s="42"/>
      <c r="GT846" s="42"/>
      <c r="GU846" s="7"/>
      <c r="GV846" s="7"/>
      <c r="GW846" s="42"/>
      <c r="GX846" s="7"/>
      <c r="GY846" s="42"/>
      <c r="GZ846" s="7"/>
      <c r="HA846" s="96"/>
      <c r="HB846" s="42"/>
      <c r="HD846" s="42"/>
      <c r="HF846" s="7"/>
      <c r="HG846" s="7"/>
      <c r="HH846" s="3" t="s">
        <v>563</v>
      </c>
    </row>
    <row r="847" spans="1:217" customFormat="1" ht="15" hidden="1" x14ac:dyDescent="0.25">
      <c r="A847" s="66"/>
      <c r="B847" s="67"/>
      <c r="C847" s="291" t="s">
        <v>190</v>
      </c>
      <c r="D847" s="291"/>
      <c r="E847" s="291"/>
      <c r="F847" s="291"/>
      <c r="G847" s="291"/>
      <c r="H847" s="291"/>
      <c r="I847" s="291"/>
      <c r="J847" s="291"/>
      <c r="K847" s="291"/>
      <c r="L847" s="291"/>
      <c r="M847" s="291"/>
      <c r="N847" s="291"/>
      <c r="O847" s="291"/>
      <c r="P847" s="111"/>
      <c r="Q847" s="104"/>
      <c r="R847" s="105"/>
      <c r="GO847" s="42"/>
      <c r="GP847" s="42"/>
      <c r="GQ847" s="42"/>
      <c r="GR847" s="42"/>
      <c r="GS847" s="42"/>
      <c r="GT847" s="42"/>
      <c r="GU847" s="7"/>
      <c r="GV847" s="7"/>
      <c r="GW847" s="42"/>
      <c r="GX847" s="7"/>
      <c r="GY847" s="42"/>
      <c r="GZ847" s="7"/>
      <c r="HA847" s="96"/>
      <c r="HB847" s="42"/>
      <c r="HC847" s="3" t="s">
        <v>190</v>
      </c>
      <c r="HD847" s="42"/>
      <c r="HF847" s="7"/>
      <c r="HG847" s="7"/>
    </row>
    <row r="848" spans="1:217" customFormat="1" ht="22.5" hidden="1" x14ac:dyDescent="0.25">
      <c r="A848" s="66"/>
      <c r="B848" s="67" t="s">
        <v>564</v>
      </c>
      <c r="C848" s="291" t="s">
        <v>565</v>
      </c>
      <c r="D848" s="291"/>
      <c r="E848" s="291"/>
      <c r="F848" s="291"/>
      <c r="G848" s="291"/>
      <c r="H848" s="90" t="s">
        <v>69</v>
      </c>
      <c r="I848" s="109"/>
      <c r="J848" s="109"/>
      <c r="K848" s="113" t="s">
        <v>566</v>
      </c>
      <c r="L848" s="107"/>
      <c r="M848" s="107"/>
      <c r="O848" s="114"/>
      <c r="P848" s="110">
        <v>103606.29</v>
      </c>
      <c r="Q848" s="104"/>
      <c r="R848" s="105"/>
      <c r="GO848" s="42"/>
      <c r="GP848" s="42"/>
      <c r="GQ848" s="42"/>
      <c r="GR848" s="42"/>
      <c r="GS848" s="42"/>
      <c r="GT848" s="42"/>
      <c r="GU848" s="7"/>
      <c r="GV848" s="7"/>
      <c r="GW848" s="42"/>
      <c r="GX848" s="7"/>
      <c r="GY848" s="42"/>
      <c r="GZ848" s="7"/>
      <c r="HA848" s="96"/>
      <c r="HB848" s="42"/>
      <c r="HD848" s="42"/>
      <c r="HF848" s="7"/>
      <c r="HG848" s="7"/>
      <c r="HI848" s="3" t="s">
        <v>565</v>
      </c>
    </row>
    <row r="849" spans="1:219" customFormat="1" ht="15" hidden="1" x14ac:dyDescent="0.25">
      <c r="A849" s="66"/>
      <c r="B849" s="67"/>
      <c r="C849" s="291" t="s">
        <v>567</v>
      </c>
      <c r="D849" s="291"/>
      <c r="E849" s="291"/>
      <c r="F849" s="291"/>
      <c r="G849" s="291"/>
      <c r="H849" s="291"/>
      <c r="I849" s="291"/>
      <c r="J849" s="291"/>
      <c r="K849" s="291"/>
      <c r="L849" s="291"/>
      <c r="M849" s="291"/>
      <c r="N849" s="291"/>
      <c r="O849" s="291"/>
      <c r="P849" s="110">
        <v>25901.57</v>
      </c>
      <c r="Q849" s="104"/>
      <c r="R849" s="105"/>
      <c r="GO849" s="42"/>
      <c r="GP849" s="42"/>
      <c r="GQ849" s="42"/>
      <c r="GR849" s="42"/>
      <c r="GS849" s="42"/>
      <c r="GT849" s="42"/>
      <c r="GU849" s="7"/>
      <c r="GV849" s="7"/>
      <c r="GW849" s="42"/>
      <c r="GX849" s="7"/>
      <c r="GY849" s="42"/>
      <c r="GZ849" s="7"/>
      <c r="HA849" s="96"/>
      <c r="HB849" s="42"/>
      <c r="HD849" s="42"/>
      <c r="HF849" s="7"/>
      <c r="HG849" s="7"/>
      <c r="HH849" s="3" t="s">
        <v>567</v>
      </c>
    </row>
    <row r="850" spans="1:219" customFormat="1" ht="15" hidden="1" x14ac:dyDescent="0.25">
      <c r="A850" s="66"/>
      <c r="B850" s="67"/>
      <c r="C850" s="291" t="s">
        <v>190</v>
      </c>
      <c r="D850" s="291"/>
      <c r="E850" s="291"/>
      <c r="F850" s="291"/>
      <c r="G850" s="291"/>
      <c r="H850" s="291"/>
      <c r="I850" s="291"/>
      <c r="J850" s="291"/>
      <c r="K850" s="291"/>
      <c r="L850" s="291"/>
      <c r="M850" s="291"/>
      <c r="N850" s="291"/>
      <c r="O850" s="291"/>
      <c r="P850" s="111"/>
      <c r="Q850" s="104"/>
      <c r="R850" s="105"/>
      <c r="GO850" s="42"/>
      <c r="GP850" s="42"/>
      <c r="GQ850" s="42"/>
      <c r="GR850" s="42"/>
      <c r="GS850" s="42"/>
      <c r="GT850" s="42"/>
      <c r="GU850" s="7"/>
      <c r="GV850" s="7"/>
      <c r="GW850" s="42"/>
      <c r="GX850" s="7"/>
      <c r="GY850" s="42"/>
      <c r="GZ850" s="7"/>
      <c r="HA850" s="96"/>
      <c r="HB850" s="42"/>
      <c r="HC850" s="3" t="s">
        <v>190</v>
      </c>
      <c r="HD850" s="42"/>
      <c r="HF850" s="7"/>
      <c r="HG850" s="7"/>
    </row>
    <row r="851" spans="1:219" customFormat="1" ht="22.5" hidden="1" x14ac:dyDescent="0.25">
      <c r="A851" s="66"/>
      <c r="B851" s="67" t="s">
        <v>568</v>
      </c>
      <c r="C851" s="291" t="s">
        <v>565</v>
      </c>
      <c r="D851" s="291"/>
      <c r="E851" s="291"/>
      <c r="F851" s="291"/>
      <c r="G851" s="291"/>
      <c r="H851" s="90" t="s">
        <v>69</v>
      </c>
      <c r="I851" s="109"/>
      <c r="J851" s="109"/>
      <c r="K851" s="113" t="s">
        <v>261</v>
      </c>
      <c r="L851" s="107"/>
      <c r="M851" s="107"/>
      <c r="O851" s="114"/>
      <c r="P851" s="110">
        <v>25901.57</v>
      </c>
      <c r="Q851" s="104"/>
      <c r="R851" s="105"/>
      <c r="GO851" s="42"/>
      <c r="GP851" s="42"/>
      <c r="GQ851" s="42"/>
      <c r="GR851" s="42"/>
      <c r="GS851" s="42"/>
      <c r="GT851" s="42"/>
      <c r="GU851" s="7"/>
      <c r="GV851" s="7"/>
      <c r="GW851" s="42"/>
      <c r="GX851" s="7"/>
      <c r="GY851" s="42"/>
      <c r="GZ851" s="7"/>
      <c r="HA851" s="96"/>
      <c r="HB851" s="42"/>
      <c r="HD851" s="42"/>
      <c r="HF851" s="7"/>
      <c r="HG851" s="7"/>
      <c r="HI851" s="3" t="s">
        <v>565</v>
      </c>
    </row>
    <row r="852" spans="1:219" customFormat="1" ht="1.5" customHeight="1" x14ac:dyDescent="0.25">
      <c r="A852" s="121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25"/>
      <c r="O852" s="123"/>
      <c r="P852" s="124"/>
      <c r="Q852" s="104"/>
      <c r="R852" s="105"/>
    </row>
    <row r="853" spans="1:219" customFormat="1" ht="15" x14ac:dyDescent="0.25">
      <c r="A853" s="66"/>
      <c r="B853" s="106"/>
      <c r="C853" s="292" t="s">
        <v>569</v>
      </c>
      <c r="D853" s="292"/>
      <c r="E853" s="292"/>
      <c r="F853" s="292"/>
      <c r="G853" s="292"/>
      <c r="H853" s="292"/>
      <c r="I853" s="292"/>
      <c r="J853" s="292"/>
      <c r="K853" s="292"/>
      <c r="L853" s="292"/>
      <c r="M853" s="292"/>
      <c r="N853" s="292"/>
      <c r="O853" s="292"/>
      <c r="P853" s="108"/>
      <c r="Q853" s="104"/>
      <c r="R853" s="105"/>
      <c r="HJ853" s="42" t="s">
        <v>569</v>
      </c>
    </row>
    <row r="854" spans="1:219" customFormat="1" ht="15" x14ac:dyDescent="0.25">
      <c r="A854" s="66"/>
      <c r="B854" s="67"/>
      <c r="C854" s="291" t="s">
        <v>181</v>
      </c>
      <c r="D854" s="291"/>
      <c r="E854" s="291"/>
      <c r="F854" s="291"/>
      <c r="G854" s="291"/>
      <c r="H854" s="291"/>
      <c r="I854" s="291"/>
      <c r="J854" s="291"/>
      <c r="K854" s="291"/>
      <c r="L854" s="291"/>
      <c r="M854" s="291"/>
      <c r="N854" s="291"/>
      <c r="O854" s="291"/>
      <c r="P854" s="110">
        <v>6973193.1399999997</v>
      </c>
      <c r="Q854" s="125"/>
      <c r="R854" s="126"/>
      <c r="HJ854" s="42"/>
      <c r="HK854" s="3" t="s">
        <v>181</v>
      </c>
    </row>
    <row r="855" spans="1:219" customFormat="1" ht="15" x14ac:dyDescent="0.25">
      <c r="A855" s="66"/>
      <c r="B855" s="67"/>
      <c r="C855" s="291" t="s">
        <v>182</v>
      </c>
      <c r="D855" s="291"/>
      <c r="E855" s="291"/>
      <c r="F855" s="291"/>
      <c r="G855" s="291"/>
      <c r="H855" s="291"/>
      <c r="I855" s="291"/>
      <c r="J855" s="291"/>
      <c r="K855" s="291"/>
      <c r="L855" s="291"/>
      <c r="M855" s="291"/>
      <c r="N855" s="291"/>
      <c r="O855" s="291"/>
      <c r="P855" s="111"/>
      <c r="Q855" s="125"/>
      <c r="R855" s="126"/>
      <c r="HJ855" s="42"/>
      <c r="HK855" s="3" t="s">
        <v>182</v>
      </c>
    </row>
    <row r="856" spans="1:219" customFormat="1" ht="15" x14ac:dyDescent="0.25">
      <c r="A856" s="66"/>
      <c r="B856" s="67"/>
      <c r="C856" s="291" t="s">
        <v>183</v>
      </c>
      <c r="D856" s="291"/>
      <c r="E856" s="291"/>
      <c r="F856" s="291"/>
      <c r="G856" s="291"/>
      <c r="H856" s="291"/>
      <c r="I856" s="291"/>
      <c r="J856" s="291"/>
      <c r="K856" s="291"/>
      <c r="L856" s="291"/>
      <c r="M856" s="291"/>
      <c r="N856" s="291"/>
      <c r="O856" s="291"/>
      <c r="P856" s="110">
        <v>971048.23</v>
      </c>
      <c r="Q856" s="125"/>
      <c r="R856" s="126"/>
      <c r="HJ856" s="42"/>
      <c r="HK856" s="3" t="s">
        <v>183</v>
      </c>
    </row>
    <row r="857" spans="1:219" customFormat="1" ht="15" x14ac:dyDescent="0.25">
      <c r="A857" s="66"/>
      <c r="B857" s="67"/>
      <c r="C857" s="291" t="s">
        <v>184</v>
      </c>
      <c r="D857" s="291"/>
      <c r="E857" s="291"/>
      <c r="F857" s="291"/>
      <c r="G857" s="291"/>
      <c r="H857" s="291"/>
      <c r="I857" s="291"/>
      <c r="J857" s="291"/>
      <c r="K857" s="291"/>
      <c r="L857" s="291"/>
      <c r="M857" s="291"/>
      <c r="N857" s="291"/>
      <c r="O857" s="291"/>
      <c r="P857" s="110">
        <v>2614148.77</v>
      </c>
      <c r="Q857" s="125"/>
      <c r="R857" s="126"/>
      <c r="HJ857" s="42"/>
      <c r="HK857" s="3" t="s">
        <v>184</v>
      </c>
    </row>
    <row r="858" spans="1:219" customFormat="1" ht="15" x14ac:dyDescent="0.25">
      <c r="A858" s="66"/>
      <c r="B858" s="67"/>
      <c r="C858" s="291" t="s">
        <v>185</v>
      </c>
      <c r="D858" s="291"/>
      <c r="E858" s="291"/>
      <c r="F858" s="291"/>
      <c r="G858" s="291"/>
      <c r="H858" s="291"/>
      <c r="I858" s="291"/>
      <c r="J858" s="291"/>
      <c r="K858" s="291"/>
      <c r="L858" s="291"/>
      <c r="M858" s="291"/>
      <c r="N858" s="291"/>
      <c r="O858" s="291"/>
      <c r="P858" s="110">
        <v>573728.74</v>
      </c>
      <c r="Q858" s="125"/>
      <c r="R858" s="126"/>
      <c r="HJ858" s="42"/>
      <c r="HK858" s="3" t="s">
        <v>185</v>
      </c>
    </row>
    <row r="859" spans="1:219" customFormat="1" ht="15" x14ac:dyDescent="0.25">
      <c r="A859" s="66"/>
      <c r="B859" s="67"/>
      <c r="C859" s="291" t="s">
        <v>186</v>
      </c>
      <c r="D859" s="291"/>
      <c r="E859" s="291"/>
      <c r="F859" s="291"/>
      <c r="G859" s="291"/>
      <c r="H859" s="291"/>
      <c r="I859" s="291"/>
      <c r="J859" s="291"/>
      <c r="K859" s="291"/>
      <c r="L859" s="291"/>
      <c r="M859" s="291"/>
      <c r="N859" s="291"/>
      <c r="O859" s="291"/>
      <c r="P859" s="110">
        <v>2612999.87</v>
      </c>
      <c r="Q859" s="125"/>
      <c r="R859" s="126"/>
      <c r="HJ859" s="42"/>
      <c r="HK859" s="3" t="s">
        <v>186</v>
      </c>
    </row>
    <row r="860" spans="1:219" customFormat="1" ht="15" x14ac:dyDescent="0.25">
      <c r="A860" s="66"/>
      <c r="B860" s="67"/>
      <c r="C860" s="291" t="s">
        <v>187</v>
      </c>
      <c r="D860" s="291"/>
      <c r="E860" s="291"/>
      <c r="F860" s="291"/>
      <c r="G860" s="291"/>
      <c r="H860" s="291"/>
      <c r="I860" s="291"/>
      <c r="J860" s="291"/>
      <c r="K860" s="291"/>
      <c r="L860" s="291"/>
      <c r="M860" s="291"/>
      <c r="N860" s="291"/>
      <c r="O860" s="291"/>
      <c r="P860" s="110">
        <v>201267.53</v>
      </c>
      <c r="Q860" s="125"/>
      <c r="R860" s="126"/>
      <c r="HJ860" s="42"/>
      <c r="HK860" s="3" t="s">
        <v>187</v>
      </c>
    </row>
    <row r="861" spans="1:219" customFormat="1" ht="15" x14ac:dyDescent="0.25">
      <c r="A861" s="66"/>
      <c r="B861" s="67"/>
      <c r="C861" s="291" t="s">
        <v>188</v>
      </c>
      <c r="D861" s="291"/>
      <c r="E861" s="291"/>
      <c r="F861" s="291"/>
      <c r="G861" s="291"/>
      <c r="H861" s="291"/>
      <c r="I861" s="291"/>
      <c r="J861" s="291"/>
      <c r="K861" s="291"/>
      <c r="L861" s="291"/>
      <c r="M861" s="291"/>
      <c r="N861" s="291"/>
      <c r="O861" s="291"/>
      <c r="P861" s="110">
        <v>8320995.2599999998</v>
      </c>
      <c r="Q861" s="125"/>
      <c r="R861" s="126"/>
      <c r="HJ861" s="42"/>
      <c r="HK861" s="3" t="s">
        <v>188</v>
      </c>
    </row>
    <row r="862" spans="1:219" customFormat="1" ht="15" x14ac:dyDescent="0.25">
      <c r="A862" s="66"/>
      <c r="B862" s="67"/>
      <c r="C862" s="291" t="s">
        <v>189</v>
      </c>
      <c r="D862" s="291"/>
      <c r="E862" s="291"/>
      <c r="F862" s="291"/>
      <c r="G862" s="291"/>
      <c r="H862" s="291"/>
      <c r="I862" s="291"/>
      <c r="J862" s="291"/>
      <c r="K862" s="291"/>
      <c r="L862" s="291"/>
      <c r="M862" s="291"/>
      <c r="N862" s="291"/>
      <c r="O862" s="291"/>
      <c r="P862" s="110">
        <v>8119727.7300000004</v>
      </c>
      <c r="Q862" s="125"/>
      <c r="R862" s="126"/>
      <c r="HJ862" s="42"/>
      <c r="HK862" s="3" t="s">
        <v>189</v>
      </c>
    </row>
    <row r="863" spans="1:219" customFormat="1" ht="15" x14ac:dyDescent="0.25">
      <c r="A863" s="66"/>
      <c r="B863" s="67"/>
      <c r="C863" s="291" t="s">
        <v>190</v>
      </c>
      <c r="D863" s="291"/>
      <c r="E863" s="291"/>
      <c r="F863" s="291"/>
      <c r="G863" s="291"/>
      <c r="H863" s="291"/>
      <c r="I863" s="291"/>
      <c r="J863" s="291"/>
      <c r="K863" s="291"/>
      <c r="L863" s="291"/>
      <c r="M863" s="291"/>
      <c r="N863" s="291"/>
      <c r="O863" s="291"/>
      <c r="P863" s="111"/>
      <c r="Q863" s="125"/>
      <c r="R863" s="126"/>
      <c r="HJ863" s="42"/>
      <c r="HK863" s="3" t="s">
        <v>190</v>
      </c>
    </row>
    <row r="864" spans="1:219" customFormat="1" ht="15" x14ac:dyDescent="0.25">
      <c r="A864" s="66"/>
      <c r="B864" s="67"/>
      <c r="C864" s="291" t="s">
        <v>191</v>
      </c>
      <c r="D864" s="291"/>
      <c r="E864" s="291"/>
      <c r="F864" s="291"/>
      <c r="G864" s="291"/>
      <c r="H864" s="291"/>
      <c r="I864" s="291"/>
      <c r="J864" s="291"/>
      <c r="K864" s="291"/>
      <c r="L864" s="291"/>
      <c r="M864" s="291"/>
      <c r="N864" s="291"/>
      <c r="O864" s="291"/>
      <c r="P864" s="110">
        <v>710251.48</v>
      </c>
      <c r="Q864" s="125"/>
      <c r="R864" s="126"/>
      <c r="HJ864" s="42"/>
      <c r="HK864" s="3" t="s">
        <v>191</v>
      </c>
    </row>
    <row r="865" spans="1:219" customFormat="1" ht="15" x14ac:dyDescent="0.25">
      <c r="A865" s="66"/>
      <c r="B865" s="67"/>
      <c r="C865" s="291" t="s">
        <v>192</v>
      </c>
      <c r="D865" s="291"/>
      <c r="E865" s="291"/>
      <c r="F865" s="291"/>
      <c r="G865" s="291"/>
      <c r="H865" s="291"/>
      <c r="I865" s="291"/>
      <c r="J865" s="291"/>
      <c r="K865" s="291"/>
      <c r="L865" s="291"/>
      <c r="M865" s="291"/>
      <c r="N865" s="291"/>
      <c r="O865" s="291"/>
      <c r="P865" s="110">
        <v>2465955.56</v>
      </c>
      <c r="Q865" s="125"/>
      <c r="R865" s="126"/>
      <c r="HJ865" s="42"/>
      <c r="HK865" s="3" t="s">
        <v>192</v>
      </c>
    </row>
    <row r="866" spans="1:219" customFormat="1" ht="15" x14ac:dyDescent="0.25">
      <c r="A866" s="66"/>
      <c r="B866" s="67"/>
      <c r="C866" s="291" t="s">
        <v>193</v>
      </c>
      <c r="D866" s="291"/>
      <c r="E866" s="291"/>
      <c r="F866" s="291"/>
      <c r="G866" s="291"/>
      <c r="H866" s="291"/>
      <c r="I866" s="291"/>
      <c r="J866" s="291"/>
      <c r="K866" s="291"/>
      <c r="L866" s="291"/>
      <c r="M866" s="291"/>
      <c r="N866" s="291"/>
      <c r="O866" s="291"/>
      <c r="P866" s="110">
        <v>536134.18000000005</v>
      </c>
      <c r="Q866" s="125"/>
      <c r="R866" s="126"/>
      <c r="HJ866" s="42"/>
      <c r="HK866" s="3" t="s">
        <v>193</v>
      </c>
    </row>
    <row r="867" spans="1:219" customFormat="1" ht="15" x14ac:dyDescent="0.25">
      <c r="A867" s="66"/>
      <c r="B867" s="67"/>
      <c r="C867" s="291" t="s">
        <v>194</v>
      </c>
      <c r="D867" s="291"/>
      <c r="E867" s="291"/>
      <c r="F867" s="291"/>
      <c r="G867" s="291"/>
      <c r="H867" s="291"/>
      <c r="I867" s="291"/>
      <c r="J867" s="291"/>
      <c r="K867" s="291"/>
      <c r="L867" s="291"/>
      <c r="M867" s="291"/>
      <c r="N867" s="291"/>
      <c r="O867" s="291"/>
      <c r="P867" s="110">
        <v>2589080.2799999998</v>
      </c>
      <c r="Q867" s="125"/>
      <c r="R867" s="126"/>
      <c r="HJ867" s="42"/>
      <c r="HK867" s="3" t="s">
        <v>194</v>
      </c>
    </row>
    <row r="868" spans="1:219" customFormat="1" ht="15" x14ac:dyDescent="0.25">
      <c r="A868" s="66"/>
      <c r="B868" s="67"/>
      <c r="C868" s="291" t="s">
        <v>195</v>
      </c>
      <c r="D868" s="291"/>
      <c r="E868" s="291"/>
      <c r="F868" s="291"/>
      <c r="G868" s="291"/>
      <c r="H868" s="291"/>
      <c r="I868" s="291"/>
      <c r="J868" s="291"/>
      <c r="K868" s="291"/>
      <c r="L868" s="291"/>
      <c r="M868" s="291"/>
      <c r="N868" s="291"/>
      <c r="O868" s="291"/>
      <c r="P868" s="110">
        <v>1270085.78</v>
      </c>
      <c r="Q868" s="125"/>
      <c r="R868" s="126"/>
      <c r="HJ868" s="42"/>
      <c r="HK868" s="3" t="s">
        <v>195</v>
      </c>
    </row>
    <row r="869" spans="1:219" customFormat="1" ht="15" x14ac:dyDescent="0.25">
      <c r="A869" s="66"/>
      <c r="B869" s="67"/>
      <c r="C869" s="291" t="s">
        <v>196</v>
      </c>
      <c r="D869" s="291"/>
      <c r="E869" s="291"/>
      <c r="F869" s="291"/>
      <c r="G869" s="291"/>
      <c r="H869" s="291"/>
      <c r="I869" s="291"/>
      <c r="J869" s="291"/>
      <c r="K869" s="291"/>
      <c r="L869" s="291"/>
      <c r="M869" s="291"/>
      <c r="N869" s="291"/>
      <c r="O869" s="291"/>
      <c r="P869" s="110">
        <v>548220.44999999995</v>
      </c>
      <c r="Q869" s="125"/>
      <c r="R869" s="126"/>
      <c r="HJ869" s="42"/>
      <c r="HK869" s="3" t="s">
        <v>196</v>
      </c>
    </row>
    <row r="870" spans="1:219" customFormat="1" ht="15" x14ac:dyDescent="0.25">
      <c r="A870" s="66"/>
      <c r="B870" s="67"/>
      <c r="C870" s="291" t="s">
        <v>197</v>
      </c>
      <c r="D870" s="291"/>
      <c r="E870" s="291"/>
      <c r="F870" s="291"/>
      <c r="G870" s="291"/>
      <c r="H870" s="291"/>
      <c r="I870" s="291"/>
      <c r="J870" s="291"/>
      <c r="K870" s="291"/>
      <c r="L870" s="291"/>
      <c r="M870" s="291"/>
      <c r="N870" s="291"/>
      <c r="O870" s="291"/>
      <c r="P870" s="110">
        <v>201267.53</v>
      </c>
      <c r="Q870" s="125"/>
      <c r="R870" s="126"/>
      <c r="HJ870" s="42"/>
      <c r="HK870" s="3" t="s">
        <v>197</v>
      </c>
    </row>
    <row r="871" spans="1:219" customFormat="1" ht="15" x14ac:dyDescent="0.25">
      <c r="A871" s="66"/>
      <c r="B871" s="67"/>
      <c r="C871" s="291" t="s">
        <v>410</v>
      </c>
      <c r="D871" s="291"/>
      <c r="E871" s="291"/>
      <c r="F871" s="291"/>
      <c r="G871" s="291"/>
      <c r="H871" s="291"/>
      <c r="I871" s="291"/>
      <c r="J871" s="291"/>
      <c r="K871" s="291"/>
      <c r="L871" s="291"/>
      <c r="M871" s="291"/>
      <c r="N871" s="291"/>
      <c r="O871" s="291"/>
      <c r="P871" s="110">
        <v>739293.07</v>
      </c>
      <c r="Q871" s="125"/>
      <c r="R871" s="126"/>
      <c r="HJ871" s="42"/>
      <c r="HK871" s="3" t="s">
        <v>410</v>
      </c>
    </row>
    <row r="872" spans="1:219" customFormat="1" ht="15" x14ac:dyDescent="0.25">
      <c r="A872" s="66"/>
      <c r="B872" s="67"/>
      <c r="C872" s="291" t="s">
        <v>182</v>
      </c>
      <c r="D872" s="291"/>
      <c r="E872" s="291"/>
      <c r="F872" s="291"/>
      <c r="G872" s="291"/>
      <c r="H872" s="291"/>
      <c r="I872" s="291"/>
      <c r="J872" s="291"/>
      <c r="K872" s="291"/>
      <c r="L872" s="291"/>
      <c r="M872" s="291"/>
      <c r="N872" s="291"/>
      <c r="O872" s="291"/>
      <c r="P872" s="111"/>
      <c r="Q872" s="125"/>
      <c r="R872" s="126"/>
      <c r="HJ872" s="42"/>
      <c r="HK872" s="3" t="s">
        <v>182</v>
      </c>
    </row>
    <row r="873" spans="1:219" customFormat="1" ht="15" x14ac:dyDescent="0.25">
      <c r="A873" s="66"/>
      <c r="B873" s="67"/>
      <c r="C873" s="291" t="s">
        <v>404</v>
      </c>
      <c r="D873" s="291"/>
      <c r="E873" s="291"/>
      <c r="F873" s="291"/>
      <c r="G873" s="291"/>
      <c r="H873" s="291"/>
      <c r="I873" s="291"/>
      <c r="J873" s="291"/>
      <c r="K873" s="291"/>
      <c r="L873" s="291"/>
      <c r="M873" s="291"/>
      <c r="N873" s="291"/>
      <c r="O873" s="291"/>
      <c r="P873" s="110">
        <v>199126.35</v>
      </c>
      <c r="Q873" s="125"/>
      <c r="R873" s="126"/>
      <c r="HJ873" s="42"/>
      <c r="HK873" s="3" t="s">
        <v>404</v>
      </c>
    </row>
    <row r="874" spans="1:219" customFormat="1" ht="15" x14ac:dyDescent="0.25">
      <c r="A874" s="66"/>
      <c r="B874" s="67"/>
      <c r="C874" s="291" t="s">
        <v>405</v>
      </c>
      <c r="D874" s="291"/>
      <c r="E874" s="291"/>
      <c r="F874" s="291"/>
      <c r="G874" s="291"/>
      <c r="H874" s="291"/>
      <c r="I874" s="291"/>
      <c r="J874" s="291"/>
      <c r="K874" s="291"/>
      <c r="L874" s="291"/>
      <c r="M874" s="291"/>
      <c r="N874" s="291"/>
      <c r="O874" s="291"/>
      <c r="P874" s="110">
        <v>136397.37</v>
      </c>
      <c r="Q874" s="125"/>
      <c r="R874" s="126"/>
      <c r="HJ874" s="42"/>
      <c r="HK874" s="3" t="s">
        <v>405</v>
      </c>
    </row>
    <row r="875" spans="1:219" customFormat="1" ht="15" x14ac:dyDescent="0.25">
      <c r="A875" s="66"/>
      <c r="B875" s="67"/>
      <c r="C875" s="291" t="s">
        <v>406</v>
      </c>
      <c r="D875" s="291"/>
      <c r="E875" s="291"/>
      <c r="F875" s="291"/>
      <c r="G875" s="291"/>
      <c r="H875" s="291"/>
      <c r="I875" s="291"/>
      <c r="J875" s="291"/>
      <c r="K875" s="291"/>
      <c r="L875" s="291"/>
      <c r="M875" s="291"/>
      <c r="N875" s="291"/>
      <c r="O875" s="291"/>
      <c r="P875" s="110">
        <v>34331.760000000002</v>
      </c>
      <c r="Q875" s="125"/>
      <c r="R875" s="126"/>
      <c r="HJ875" s="42"/>
      <c r="HK875" s="3" t="s">
        <v>406</v>
      </c>
    </row>
    <row r="876" spans="1:219" customFormat="1" ht="15" x14ac:dyDescent="0.25">
      <c r="A876" s="66"/>
      <c r="B876" s="67"/>
      <c r="C876" s="291" t="s">
        <v>407</v>
      </c>
      <c r="D876" s="291"/>
      <c r="E876" s="291"/>
      <c r="F876" s="291"/>
      <c r="G876" s="291"/>
      <c r="H876" s="291"/>
      <c r="I876" s="291"/>
      <c r="J876" s="291"/>
      <c r="K876" s="291"/>
      <c r="L876" s="291"/>
      <c r="M876" s="291"/>
      <c r="N876" s="291"/>
      <c r="O876" s="291"/>
      <c r="P876" s="110">
        <v>23919.59</v>
      </c>
      <c r="Q876" s="125"/>
      <c r="R876" s="126"/>
      <c r="HJ876" s="42"/>
      <c r="HK876" s="3" t="s">
        <v>407</v>
      </c>
    </row>
    <row r="877" spans="1:219" customFormat="1" ht="15" x14ac:dyDescent="0.25">
      <c r="A877" s="66"/>
      <c r="B877" s="67"/>
      <c r="C877" s="291" t="s">
        <v>408</v>
      </c>
      <c r="D877" s="291"/>
      <c r="E877" s="291"/>
      <c r="F877" s="291"/>
      <c r="G877" s="291"/>
      <c r="H877" s="291"/>
      <c r="I877" s="291"/>
      <c r="J877" s="291"/>
      <c r="K877" s="291"/>
      <c r="L877" s="291"/>
      <c r="M877" s="291"/>
      <c r="N877" s="291"/>
      <c r="O877" s="291"/>
      <c r="P877" s="110">
        <v>226454.36</v>
      </c>
      <c r="Q877" s="125"/>
      <c r="R877" s="126"/>
      <c r="HJ877" s="42"/>
      <c r="HK877" s="3" t="s">
        <v>408</v>
      </c>
    </row>
    <row r="878" spans="1:219" customFormat="1" ht="15" x14ac:dyDescent="0.25">
      <c r="A878" s="66"/>
      <c r="B878" s="67"/>
      <c r="C878" s="291" t="s">
        <v>409</v>
      </c>
      <c r="D878" s="291"/>
      <c r="E878" s="291"/>
      <c r="F878" s="291"/>
      <c r="G878" s="291"/>
      <c r="H878" s="291"/>
      <c r="I878" s="291"/>
      <c r="J878" s="291"/>
      <c r="K878" s="291"/>
      <c r="L878" s="291"/>
      <c r="M878" s="291"/>
      <c r="N878" s="291"/>
      <c r="O878" s="291"/>
      <c r="P878" s="110">
        <v>119063.64</v>
      </c>
      <c r="Q878" s="125"/>
      <c r="R878" s="126"/>
      <c r="HJ878" s="42"/>
      <c r="HK878" s="3" t="s">
        <v>409</v>
      </c>
    </row>
    <row r="879" spans="1:219" customFormat="1" ht="15" x14ac:dyDescent="0.25">
      <c r="A879" s="66"/>
      <c r="B879" s="67"/>
      <c r="C879" s="291" t="s">
        <v>558</v>
      </c>
      <c r="D879" s="291"/>
      <c r="E879" s="291"/>
      <c r="F879" s="291"/>
      <c r="G879" s="291"/>
      <c r="H879" s="291"/>
      <c r="I879" s="291"/>
      <c r="J879" s="291"/>
      <c r="K879" s="291"/>
      <c r="L879" s="291"/>
      <c r="M879" s="291"/>
      <c r="N879" s="291"/>
      <c r="O879" s="291"/>
      <c r="P879" s="110">
        <v>150700.56</v>
      </c>
      <c r="Q879" s="125"/>
      <c r="R879" s="126"/>
      <c r="HJ879" s="42"/>
      <c r="HK879" s="3" t="s">
        <v>558</v>
      </c>
    </row>
    <row r="880" spans="1:219" customFormat="1" ht="15" x14ac:dyDescent="0.25">
      <c r="A880" s="66"/>
      <c r="B880" s="67"/>
      <c r="C880" s="291" t="s">
        <v>559</v>
      </c>
      <c r="D880" s="291"/>
      <c r="E880" s="291"/>
      <c r="F880" s="291"/>
      <c r="G880" s="291"/>
      <c r="H880" s="291"/>
      <c r="I880" s="291"/>
      <c r="J880" s="291"/>
      <c r="K880" s="291"/>
      <c r="L880" s="291"/>
      <c r="M880" s="291"/>
      <c r="N880" s="291"/>
      <c r="O880" s="291"/>
      <c r="P880" s="110">
        <v>129507.86</v>
      </c>
      <c r="Q880" s="125"/>
      <c r="R880" s="126"/>
      <c r="HJ880" s="42"/>
      <c r="HK880" s="3" t="s">
        <v>559</v>
      </c>
    </row>
    <row r="881" spans="1:220" customFormat="1" ht="15" x14ac:dyDescent="0.25">
      <c r="A881" s="66"/>
      <c r="B881" s="67"/>
      <c r="C881" s="291" t="s">
        <v>190</v>
      </c>
      <c r="D881" s="291"/>
      <c r="E881" s="291"/>
      <c r="F881" s="291"/>
      <c r="G881" s="291"/>
      <c r="H881" s="291"/>
      <c r="I881" s="291"/>
      <c r="J881" s="291"/>
      <c r="K881" s="291"/>
      <c r="L881" s="291"/>
      <c r="M881" s="291"/>
      <c r="N881" s="291"/>
      <c r="O881" s="291"/>
      <c r="P881" s="111"/>
      <c r="Q881" s="125"/>
      <c r="R881" s="126"/>
      <c r="HJ881" s="42"/>
      <c r="HK881" s="3" t="s">
        <v>190</v>
      </c>
    </row>
    <row r="882" spans="1:220" customFormat="1" ht="15" x14ac:dyDescent="0.25">
      <c r="A882" s="66"/>
      <c r="B882" s="67"/>
      <c r="C882" s="291" t="s">
        <v>191</v>
      </c>
      <c r="D882" s="291"/>
      <c r="E882" s="291"/>
      <c r="F882" s="291"/>
      <c r="G882" s="291"/>
      <c r="H882" s="291"/>
      <c r="I882" s="291"/>
      <c r="J882" s="291"/>
      <c r="K882" s="291"/>
      <c r="L882" s="291"/>
      <c r="M882" s="291"/>
      <c r="N882" s="291"/>
      <c r="O882" s="291"/>
      <c r="P882" s="110">
        <v>61670.400000000001</v>
      </c>
      <c r="Q882" s="125"/>
      <c r="R882" s="126"/>
      <c r="HJ882" s="42"/>
      <c r="HK882" s="3" t="s">
        <v>191</v>
      </c>
    </row>
    <row r="883" spans="1:220" customFormat="1" ht="15" x14ac:dyDescent="0.25">
      <c r="A883" s="66"/>
      <c r="B883" s="67"/>
      <c r="C883" s="291" t="s">
        <v>195</v>
      </c>
      <c r="D883" s="291"/>
      <c r="E883" s="291"/>
      <c r="F883" s="291"/>
      <c r="G883" s="291"/>
      <c r="H883" s="291"/>
      <c r="I883" s="291"/>
      <c r="J883" s="291"/>
      <c r="K883" s="291"/>
      <c r="L883" s="291"/>
      <c r="M883" s="291"/>
      <c r="N883" s="291"/>
      <c r="O883" s="291"/>
      <c r="P883" s="110">
        <v>45636.1</v>
      </c>
      <c r="Q883" s="125"/>
      <c r="R883" s="126"/>
      <c r="HJ883" s="42"/>
      <c r="HK883" s="3" t="s">
        <v>195</v>
      </c>
    </row>
    <row r="884" spans="1:220" customFormat="1" ht="15" x14ac:dyDescent="0.25">
      <c r="A884" s="66"/>
      <c r="B884" s="67"/>
      <c r="C884" s="291" t="s">
        <v>196</v>
      </c>
      <c r="D884" s="291"/>
      <c r="E884" s="291"/>
      <c r="F884" s="291"/>
      <c r="G884" s="291"/>
      <c r="H884" s="291"/>
      <c r="I884" s="291"/>
      <c r="J884" s="291"/>
      <c r="K884" s="291"/>
      <c r="L884" s="291"/>
      <c r="M884" s="291"/>
      <c r="N884" s="291"/>
      <c r="O884" s="291"/>
      <c r="P884" s="110">
        <v>22201.360000000001</v>
      </c>
      <c r="Q884" s="125"/>
      <c r="R884" s="126"/>
      <c r="HJ884" s="42"/>
      <c r="HK884" s="3" t="s">
        <v>196</v>
      </c>
    </row>
    <row r="885" spans="1:220" customFormat="1" ht="15" x14ac:dyDescent="0.25">
      <c r="A885" s="66"/>
      <c r="B885" s="67"/>
      <c r="C885" s="291" t="s">
        <v>560</v>
      </c>
      <c r="D885" s="291"/>
      <c r="E885" s="291"/>
      <c r="F885" s="291"/>
      <c r="G885" s="291"/>
      <c r="H885" s="291"/>
      <c r="I885" s="291"/>
      <c r="J885" s="291"/>
      <c r="K885" s="291"/>
      <c r="L885" s="291"/>
      <c r="M885" s="291"/>
      <c r="N885" s="291"/>
      <c r="O885" s="291"/>
      <c r="P885" s="110">
        <v>21192.7</v>
      </c>
      <c r="Q885" s="125"/>
      <c r="R885" s="126"/>
      <c r="HJ885" s="42"/>
      <c r="HK885" s="3" t="s">
        <v>560</v>
      </c>
    </row>
    <row r="886" spans="1:220" customFormat="1" ht="15" x14ac:dyDescent="0.25">
      <c r="A886" s="66"/>
      <c r="B886" s="67"/>
      <c r="C886" s="291" t="s">
        <v>190</v>
      </c>
      <c r="D886" s="291"/>
      <c r="E886" s="291"/>
      <c r="F886" s="291"/>
      <c r="G886" s="291"/>
      <c r="H886" s="291"/>
      <c r="I886" s="291"/>
      <c r="J886" s="291"/>
      <c r="K886" s="291"/>
      <c r="L886" s="291"/>
      <c r="M886" s="291"/>
      <c r="N886" s="291"/>
      <c r="O886" s="291"/>
      <c r="P886" s="111"/>
      <c r="Q886" s="125"/>
      <c r="R886" s="126"/>
      <c r="HJ886" s="42"/>
      <c r="HK886" s="3" t="s">
        <v>190</v>
      </c>
    </row>
    <row r="887" spans="1:220" customFormat="1" ht="15" x14ac:dyDescent="0.25">
      <c r="A887" s="66"/>
      <c r="B887" s="67"/>
      <c r="C887" s="291" t="s">
        <v>192</v>
      </c>
      <c r="D887" s="291"/>
      <c r="E887" s="291"/>
      <c r="F887" s="291"/>
      <c r="G887" s="291"/>
      <c r="H887" s="291"/>
      <c r="I887" s="291"/>
      <c r="J887" s="291"/>
      <c r="K887" s="291"/>
      <c r="L887" s="291"/>
      <c r="M887" s="291"/>
      <c r="N887" s="291"/>
      <c r="O887" s="291"/>
      <c r="P887" s="110">
        <v>11795.84</v>
      </c>
      <c r="Q887" s="125"/>
      <c r="R887" s="126"/>
      <c r="HJ887" s="42"/>
      <c r="HK887" s="3" t="s">
        <v>192</v>
      </c>
    </row>
    <row r="888" spans="1:220" customFormat="1" ht="15" x14ac:dyDescent="0.25">
      <c r="A888" s="66"/>
      <c r="B888" s="67"/>
      <c r="C888" s="291" t="s">
        <v>193</v>
      </c>
      <c r="D888" s="291"/>
      <c r="E888" s="291"/>
      <c r="F888" s="291"/>
      <c r="G888" s="291"/>
      <c r="H888" s="291"/>
      <c r="I888" s="291"/>
      <c r="J888" s="291"/>
      <c r="K888" s="291"/>
      <c r="L888" s="291"/>
      <c r="M888" s="291"/>
      <c r="N888" s="291"/>
      <c r="O888" s="291"/>
      <c r="P888" s="110">
        <v>3262.8</v>
      </c>
      <c r="Q888" s="125"/>
      <c r="R888" s="126"/>
      <c r="HJ888" s="42"/>
      <c r="HK888" s="3" t="s">
        <v>193</v>
      </c>
    </row>
    <row r="889" spans="1:220" customFormat="1" ht="15" x14ac:dyDescent="0.25">
      <c r="A889" s="66"/>
      <c r="B889" s="67"/>
      <c r="C889" s="291" t="s">
        <v>195</v>
      </c>
      <c r="D889" s="291"/>
      <c r="E889" s="291"/>
      <c r="F889" s="291"/>
      <c r="G889" s="291"/>
      <c r="H889" s="291"/>
      <c r="I889" s="291"/>
      <c r="J889" s="291"/>
      <c r="K889" s="291"/>
      <c r="L889" s="291"/>
      <c r="M889" s="291"/>
      <c r="N889" s="291"/>
      <c r="O889" s="291"/>
      <c r="P889" s="110">
        <v>3262.8</v>
      </c>
      <c r="Q889" s="125"/>
      <c r="R889" s="126"/>
      <c r="HJ889" s="42"/>
      <c r="HK889" s="3" t="s">
        <v>195</v>
      </c>
    </row>
    <row r="890" spans="1:220" customFormat="1" ht="15" x14ac:dyDescent="0.25">
      <c r="A890" s="66"/>
      <c r="B890" s="67"/>
      <c r="C890" s="291" t="s">
        <v>196</v>
      </c>
      <c r="D890" s="291"/>
      <c r="E890" s="291"/>
      <c r="F890" s="291"/>
      <c r="G890" s="291"/>
      <c r="H890" s="291"/>
      <c r="I890" s="291"/>
      <c r="J890" s="291"/>
      <c r="K890" s="291"/>
      <c r="L890" s="291"/>
      <c r="M890" s="291"/>
      <c r="N890" s="291"/>
      <c r="O890" s="291"/>
      <c r="P890" s="110">
        <v>2871.26</v>
      </c>
      <c r="Q890" s="125"/>
      <c r="R890" s="126"/>
      <c r="HJ890" s="42"/>
      <c r="HK890" s="3" t="s">
        <v>196</v>
      </c>
    </row>
    <row r="891" spans="1:220" customFormat="1" ht="15" x14ac:dyDescent="0.25">
      <c r="A891" s="66"/>
      <c r="B891" s="106"/>
      <c r="C891" s="292" t="s">
        <v>570</v>
      </c>
      <c r="D891" s="292"/>
      <c r="E891" s="292"/>
      <c r="F891" s="292"/>
      <c r="G891" s="292"/>
      <c r="H891" s="292"/>
      <c r="I891" s="292"/>
      <c r="J891" s="292"/>
      <c r="K891" s="292"/>
      <c r="L891" s="292"/>
      <c r="M891" s="292"/>
      <c r="N891" s="292"/>
      <c r="O891" s="292"/>
      <c r="P891" s="112">
        <v>9210988.8900000006</v>
      </c>
      <c r="Q891" s="125"/>
      <c r="R891" s="127"/>
      <c r="HJ891" s="42"/>
      <c r="HL891" s="42" t="s">
        <v>570</v>
      </c>
    </row>
    <row r="892" spans="1:220" customFormat="1" ht="15" x14ac:dyDescent="0.25">
      <c r="A892" s="66"/>
      <c r="B892" s="67"/>
      <c r="C892" s="291" t="s">
        <v>198</v>
      </c>
      <c r="D892" s="291"/>
      <c r="E892" s="291"/>
      <c r="F892" s="291"/>
      <c r="G892" s="291"/>
      <c r="H892" s="291"/>
      <c r="I892" s="291"/>
      <c r="J892" s="291"/>
      <c r="K892" s="291"/>
      <c r="L892" s="291"/>
      <c r="M892" s="291"/>
      <c r="N892" s="291"/>
      <c r="O892" s="291"/>
      <c r="P892" s="110">
        <v>1544776.97</v>
      </c>
      <c r="Q892" s="125"/>
      <c r="R892" s="126"/>
      <c r="HJ892" s="42"/>
      <c r="HK892" s="3" t="s">
        <v>198</v>
      </c>
      <c r="HL892" s="42"/>
    </row>
    <row r="893" spans="1:220" customFormat="1" ht="15" x14ac:dyDescent="0.25">
      <c r="A893" s="66"/>
      <c r="B893" s="67"/>
      <c r="C893" s="291" t="s">
        <v>199</v>
      </c>
      <c r="D893" s="291"/>
      <c r="E893" s="291"/>
      <c r="F893" s="291"/>
      <c r="G893" s="291"/>
      <c r="H893" s="291"/>
      <c r="I893" s="291"/>
      <c r="J893" s="291"/>
      <c r="K893" s="291"/>
      <c r="L893" s="291"/>
      <c r="M893" s="291"/>
      <c r="N893" s="291"/>
      <c r="O893" s="291"/>
      <c r="P893" s="110">
        <v>1545439.04</v>
      </c>
      <c r="Q893" s="125"/>
      <c r="R893" s="126"/>
      <c r="HJ893" s="42"/>
      <c r="HK893" s="3" t="s">
        <v>199</v>
      </c>
      <c r="HL893" s="42"/>
    </row>
    <row r="894" spans="1:220" customFormat="1" ht="15" x14ac:dyDescent="0.25">
      <c r="A894" s="66"/>
      <c r="B894" s="67"/>
      <c r="C894" s="291" t="s">
        <v>200</v>
      </c>
      <c r="D894" s="291"/>
      <c r="E894" s="291"/>
      <c r="F894" s="291"/>
      <c r="G894" s="291"/>
      <c r="H894" s="291"/>
      <c r="I894" s="291"/>
      <c r="J894" s="291"/>
      <c r="K894" s="291"/>
      <c r="L894" s="291"/>
      <c r="M894" s="291"/>
      <c r="N894" s="291"/>
      <c r="O894" s="291"/>
      <c r="P894" s="110">
        <v>692356.71</v>
      </c>
      <c r="Q894" s="125"/>
      <c r="R894" s="126"/>
      <c r="HJ894" s="42"/>
      <c r="HK894" s="3" t="s">
        <v>200</v>
      </c>
      <c r="HL894" s="42"/>
    </row>
    <row r="895" spans="1:220" customFormat="1" ht="15" x14ac:dyDescent="0.25">
      <c r="A895" s="66"/>
      <c r="B895" s="67"/>
      <c r="C895" s="291" t="s">
        <v>571</v>
      </c>
      <c r="D895" s="291"/>
      <c r="E895" s="291"/>
      <c r="F895" s="291"/>
      <c r="G895" s="291"/>
      <c r="H895" s="291"/>
      <c r="I895" s="291"/>
      <c r="J895" s="291"/>
      <c r="K895" s="291"/>
      <c r="L895" s="291"/>
      <c r="M895" s="291"/>
      <c r="N895" s="291"/>
      <c r="O895" s="291"/>
      <c r="P895" s="110">
        <v>276329.67</v>
      </c>
      <c r="Q895" s="125"/>
      <c r="R895" s="126"/>
      <c r="HJ895" s="42"/>
      <c r="HK895" s="3" t="s">
        <v>571</v>
      </c>
      <c r="HL895" s="42"/>
    </row>
    <row r="896" spans="1:220" customFormat="1" ht="15" x14ac:dyDescent="0.25">
      <c r="A896" s="66"/>
      <c r="B896" s="106"/>
      <c r="C896" s="292" t="s">
        <v>572</v>
      </c>
      <c r="D896" s="292"/>
      <c r="E896" s="292"/>
      <c r="F896" s="292"/>
      <c r="G896" s="292"/>
      <c r="H896" s="292"/>
      <c r="I896" s="292"/>
      <c r="J896" s="292"/>
      <c r="K896" s="292"/>
      <c r="L896" s="292"/>
      <c r="M896" s="292"/>
      <c r="N896" s="292"/>
      <c r="O896" s="292"/>
      <c r="P896" s="112">
        <v>9487318.5600000005</v>
      </c>
      <c r="Q896" s="125"/>
      <c r="R896" s="127"/>
      <c r="HJ896" s="42"/>
      <c r="HL896" s="42" t="s">
        <v>572</v>
      </c>
    </row>
    <row r="897" spans="1:247" customFormat="1" ht="15" x14ac:dyDescent="0.25">
      <c r="A897" s="66"/>
      <c r="B897" s="67"/>
      <c r="C897" s="291" t="s">
        <v>573</v>
      </c>
      <c r="D897" s="291"/>
      <c r="E897" s="291"/>
      <c r="F897" s="291"/>
      <c r="G897" s="291"/>
      <c r="H897" s="291"/>
      <c r="I897" s="291"/>
      <c r="J897" s="291"/>
      <c r="K897" s="291"/>
      <c r="L897" s="291"/>
      <c r="M897" s="291"/>
      <c r="N897" s="291"/>
      <c r="O897" s="291"/>
      <c r="P897" s="110">
        <v>1897463.71</v>
      </c>
      <c r="Q897" s="125"/>
      <c r="R897" s="126"/>
      <c r="HJ897" s="42"/>
      <c r="HK897" s="3" t="s">
        <v>573</v>
      </c>
      <c r="HL897" s="42"/>
    </row>
    <row r="898" spans="1:247" customFormat="1" ht="15" x14ac:dyDescent="0.25">
      <c r="A898" s="66"/>
      <c r="B898" s="106"/>
      <c r="C898" s="292" t="s">
        <v>574</v>
      </c>
      <c r="D898" s="292"/>
      <c r="E898" s="292"/>
      <c r="F898" s="292"/>
      <c r="G898" s="292"/>
      <c r="H898" s="292"/>
      <c r="I898" s="292"/>
      <c r="J898" s="292"/>
      <c r="K898" s="292"/>
      <c r="L898" s="292"/>
      <c r="M898" s="292"/>
      <c r="N898" s="292"/>
      <c r="O898" s="292"/>
      <c r="P898" s="112">
        <v>11384782.27</v>
      </c>
      <c r="Q898" s="125"/>
      <c r="R898" s="127"/>
      <c r="HJ898" s="42"/>
      <c r="HL898" s="42" t="s">
        <v>574</v>
      </c>
    </row>
    <row r="899" spans="1:247" customFormat="1" ht="15" x14ac:dyDescent="0.25">
      <c r="A899" s="66"/>
      <c r="B899" s="67"/>
      <c r="C899" s="291" t="s">
        <v>202</v>
      </c>
      <c r="D899" s="291"/>
      <c r="E899" s="291"/>
      <c r="F899" s="291"/>
      <c r="G899" s="291"/>
      <c r="H899" s="291"/>
      <c r="I899" s="291"/>
      <c r="J899" s="291"/>
      <c r="K899" s="291"/>
      <c r="L899" s="291"/>
      <c r="M899" s="291"/>
      <c r="N899" s="291"/>
      <c r="O899" s="291"/>
      <c r="P899" s="111"/>
      <c r="Q899" s="125"/>
      <c r="R899" s="126"/>
      <c r="HJ899" s="42"/>
      <c r="HK899" s="3" t="s">
        <v>202</v>
      </c>
      <c r="HL899" s="42"/>
    </row>
    <row r="900" spans="1:247" customFormat="1" ht="15" x14ac:dyDescent="0.25">
      <c r="A900" s="66"/>
      <c r="B900" s="67"/>
      <c r="C900" s="291" t="s">
        <v>497</v>
      </c>
      <c r="D900" s="291"/>
      <c r="E900" s="291"/>
      <c r="F900" s="291"/>
      <c r="G900" s="291"/>
      <c r="H900" s="291"/>
      <c r="I900" s="291"/>
      <c r="J900" s="291"/>
      <c r="K900" s="291"/>
      <c r="L900" s="291"/>
      <c r="M900" s="291"/>
      <c r="N900" s="291"/>
      <c r="O900" s="291"/>
      <c r="P900" s="110">
        <v>178284</v>
      </c>
      <c r="Q900" s="125"/>
      <c r="R900" s="126"/>
      <c r="HJ900" s="42"/>
      <c r="HK900" s="3" t="s">
        <v>497</v>
      </c>
      <c r="HL900" s="42"/>
    </row>
    <row r="901" spans="1:247" customFormat="1" ht="15" x14ac:dyDescent="0.25">
      <c r="A901" s="66"/>
      <c r="B901" s="67"/>
      <c r="C901" s="291" t="s">
        <v>203</v>
      </c>
      <c r="D901" s="291"/>
      <c r="E901" s="291"/>
      <c r="F901" s="291"/>
      <c r="G901" s="291"/>
      <c r="H901" s="291"/>
      <c r="I901" s="291"/>
      <c r="J901" s="291"/>
      <c r="K901" s="113" t="s">
        <v>575</v>
      </c>
      <c r="L901" s="107"/>
      <c r="M901" s="107"/>
      <c r="O901" s="114"/>
      <c r="P901" s="111"/>
      <c r="Q901" s="125"/>
      <c r="R901" s="127"/>
      <c r="HJ901" s="42"/>
      <c r="HL901" s="42"/>
      <c r="HM901" s="3" t="s">
        <v>203</v>
      </c>
    </row>
    <row r="902" spans="1:247" customFormat="1" ht="15" x14ac:dyDescent="0.25">
      <c r="A902" s="66"/>
      <c r="B902" s="67"/>
      <c r="C902" s="291" t="s">
        <v>205</v>
      </c>
      <c r="D902" s="291"/>
      <c r="E902" s="291"/>
      <c r="F902" s="291"/>
      <c r="G902" s="291"/>
      <c r="H902" s="291"/>
      <c r="I902" s="291"/>
      <c r="J902" s="291"/>
      <c r="K902" s="113" t="s">
        <v>576</v>
      </c>
      <c r="L902" s="107"/>
      <c r="M902" s="107"/>
      <c r="O902" s="114"/>
      <c r="P902" s="111"/>
      <c r="Q902" s="125"/>
      <c r="R902" s="127"/>
      <c r="HJ902" s="42"/>
      <c r="HL902" s="42"/>
      <c r="HM902" s="3" t="s">
        <v>205</v>
      </c>
    </row>
    <row r="903" spans="1:247" customFormat="1" ht="15" x14ac:dyDescent="0.25">
      <c r="A903" s="66"/>
      <c r="B903" s="67"/>
      <c r="C903" s="291" t="s">
        <v>563</v>
      </c>
      <c r="D903" s="291"/>
      <c r="E903" s="291"/>
      <c r="F903" s="291"/>
      <c r="G903" s="291"/>
      <c r="H903" s="291"/>
      <c r="I903" s="291"/>
      <c r="J903" s="291"/>
      <c r="K903" s="291"/>
      <c r="L903" s="291"/>
      <c r="M903" s="291"/>
      <c r="N903" s="291"/>
      <c r="O903" s="291"/>
      <c r="P903" s="110">
        <v>103606.29</v>
      </c>
      <c r="Q903" s="125"/>
      <c r="R903" s="126"/>
      <c r="HJ903" s="42"/>
      <c r="HL903" s="42"/>
      <c r="HN903" s="3" t="s">
        <v>563</v>
      </c>
    </row>
    <row r="904" spans="1:247" customFormat="1" ht="15" x14ac:dyDescent="0.25">
      <c r="A904" s="66"/>
      <c r="B904" s="67"/>
      <c r="C904" s="291" t="s">
        <v>190</v>
      </c>
      <c r="D904" s="291"/>
      <c r="E904" s="291"/>
      <c r="F904" s="291"/>
      <c r="G904" s="291"/>
      <c r="H904" s="291"/>
      <c r="I904" s="291"/>
      <c r="J904" s="291"/>
      <c r="K904" s="291"/>
      <c r="L904" s="291"/>
      <c r="M904" s="291"/>
      <c r="N904" s="291"/>
      <c r="O904" s="291"/>
      <c r="P904" s="111"/>
      <c r="Q904" s="125"/>
      <c r="R904" s="126"/>
      <c r="HJ904" s="42"/>
      <c r="HK904" s="3" t="s">
        <v>190</v>
      </c>
      <c r="HL904" s="42"/>
    </row>
    <row r="905" spans="1:247" customFormat="1" ht="22.5" x14ac:dyDescent="0.25">
      <c r="A905" s="66"/>
      <c r="B905" s="67" t="s">
        <v>564</v>
      </c>
      <c r="C905" s="291" t="s">
        <v>565</v>
      </c>
      <c r="D905" s="291"/>
      <c r="E905" s="291"/>
      <c r="F905" s="291"/>
      <c r="G905" s="291"/>
      <c r="H905" s="90" t="s">
        <v>69</v>
      </c>
      <c r="I905" s="109"/>
      <c r="J905" s="109"/>
      <c r="K905" s="113" t="s">
        <v>566</v>
      </c>
      <c r="L905" s="107"/>
      <c r="M905" s="107"/>
      <c r="O905" s="114"/>
      <c r="P905" s="110">
        <v>103606.29</v>
      </c>
      <c r="Q905" s="125"/>
      <c r="R905" s="126"/>
      <c r="HJ905" s="42"/>
      <c r="HL905" s="42"/>
      <c r="HO905" s="3" t="s">
        <v>565</v>
      </c>
    </row>
    <row r="906" spans="1:247" customFormat="1" ht="15" x14ac:dyDescent="0.25">
      <c r="A906" s="66"/>
      <c r="B906" s="67"/>
      <c r="C906" s="291" t="s">
        <v>567</v>
      </c>
      <c r="D906" s="291"/>
      <c r="E906" s="291"/>
      <c r="F906" s="291"/>
      <c r="G906" s="291"/>
      <c r="H906" s="291"/>
      <c r="I906" s="291"/>
      <c r="J906" s="291"/>
      <c r="K906" s="291"/>
      <c r="L906" s="291"/>
      <c r="M906" s="291"/>
      <c r="N906" s="291"/>
      <c r="O906" s="291"/>
      <c r="P906" s="110">
        <v>25901.57</v>
      </c>
      <c r="Q906" s="125"/>
      <c r="R906" s="126"/>
      <c r="HJ906" s="42"/>
      <c r="HL906" s="42"/>
      <c r="HN906" s="3" t="s">
        <v>567</v>
      </c>
    </row>
    <row r="907" spans="1:247" customFormat="1" ht="15" x14ac:dyDescent="0.25">
      <c r="A907" s="66"/>
      <c r="B907" s="67"/>
      <c r="C907" s="291" t="s">
        <v>190</v>
      </c>
      <c r="D907" s="291"/>
      <c r="E907" s="291"/>
      <c r="F907" s="291"/>
      <c r="G907" s="291"/>
      <c r="H907" s="291"/>
      <c r="I907" s="291"/>
      <c r="J907" s="291"/>
      <c r="K907" s="291"/>
      <c r="L907" s="291"/>
      <c r="M907" s="291"/>
      <c r="N907" s="291"/>
      <c r="O907" s="291"/>
      <c r="P907" s="111"/>
      <c r="Q907" s="125"/>
      <c r="R907" s="126"/>
      <c r="HJ907" s="42"/>
      <c r="HK907" s="3" t="s">
        <v>190</v>
      </c>
      <c r="HL907" s="42"/>
    </row>
    <row r="908" spans="1:247" customFormat="1" ht="22.5" x14ac:dyDescent="0.25">
      <c r="A908" s="66"/>
      <c r="B908" s="67" t="s">
        <v>568</v>
      </c>
      <c r="C908" s="291" t="s">
        <v>565</v>
      </c>
      <c r="D908" s="291"/>
      <c r="E908" s="291"/>
      <c r="F908" s="291"/>
      <c r="G908" s="291"/>
      <c r="H908" s="90" t="s">
        <v>69</v>
      </c>
      <c r="I908" s="109"/>
      <c r="J908" s="109"/>
      <c r="K908" s="113" t="s">
        <v>261</v>
      </c>
      <c r="L908" s="107"/>
      <c r="M908" s="107"/>
      <c r="O908" s="114"/>
      <c r="P908" s="110">
        <v>25901.57</v>
      </c>
      <c r="Q908" s="125"/>
      <c r="R908" s="126"/>
      <c r="HJ908" s="42"/>
      <c r="HL908" s="42"/>
      <c r="HO908" s="3" t="s">
        <v>565</v>
      </c>
    </row>
    <row r="909" spans="1:247" s="128" customFormat="1" ht="1.5" customHeight="1" x14ac:dyDescent="0.2">
      <c r="A909" s="121"/>
      <c r="B909" s="100"/>
      <c r="C909" s="98"/>
      <c r="D909" s="98"/>
      <c r="E909" s="98"/>
      <c r="F909" s="98"/>
      <c r="G909" s="98"/>
      <c r="H909" s="98"/>
      <c r="I909" s="98"/>
      <c r="J909" s="98"/>
      <c r="K909" s="98"/>
      <c r="L909" s="129"/>
      <c r="M909" s="130"/>
      <c r="N909" s="131"/>
      <c r="O909" s="132"/>
      <c r="P909" s="133"/>
      <c r="Q909" s="134"/>
      <c r="R909" s="134"/>
      <c r="AB909" s="135"/>
      <c r="AC909" s="135"/>
      <c r="AD909" s="135"/>
      <c r="AE909" s="135"/>
      <c r="AF909" s="135"/>
      <c r="AG909" s="135"/>
      <c r="AH909" s="135"/>
      <c r="AI909" s="135"/>
      <c r="AJ909" s="135"/>
      <c r="AK909" s="135"/>
      <c r="AL909" s="135"/>
      <c r="AM909" s="135"/>
      <c r="AN909" s="135"/>
      <c r="AO909" s="135"/>
      <c r="AP909" s="135"/>
      <c r="AQ909" s="135"/>
      <c r="AR909" s="135"/>
      <c r="AS909" s="135"/>
      <c r="AT909" s="135"/>
      <c r="AU909" s="135"/>
      <c r="AV909" s="135"/>
      <c r="AW909" s="135"/>
      <c r="AX909" s="135"/>
      <c r="AY909" s="135"/>
      <c r="AZ909" s="135"/>
      <c r="BA909" s="135"/>
      <c r="BB909" s="135"/>
      <c r="BC909" s="135"/>
      <c r="BD909" s="135"/>
      <c r="BE909" s="135"/>
      <c r="BF909" s="135"/>
      <c r="BG909" s="135"/>
      <c r="BH909" s="135"/>
      <c r="BI909" s="135"/>
      <c r="BJ909" s="135"/>
      <c r="BK909" s="135"/>
      <c r="BL909" s="135"/>
      <c r="BM909" s="135"/>
      <c r="BN909" s="135"/>
      <c r="BO909" s="135"/>
      <c r="BP909" s="135"/>
      <c r="BQ909" s="135"/>
      <c r="BR909" s="135"/>
      <c r="BS909" s="135"/>
      <c r="BT909" s="135"/>
      <c r="BU909" s="135"/>
      <c r="BV909" s="135"/>
      <c r="BW909" s="135"/>
      <c r="BX909" s="135"/>
      <c r="BY909" s="135"/>
      <c r="BZ909" s="135"/>
      <c r="CA909" s="135"/>
      <c r="CB909" s="135"/>
      <c r="CC909" s="135"/>
      <c r="CD909" s="135"/>
      <c r="CE909" s="135"/>
      <c r="CF909" s="135"/>
      <c r="CG909" s="135"/>
      <c r="CH909" s="135"/>
      <c r="CI909" s="135"/>
      <c r="CJ909" s="135"/>
      <c r="CK909" s="135"/>
      <c r="CL909" s="135"/>
      <c r="CM909" s="135"/>
      <c r="CN909" s="135"/>
      <c r="CO909" s="135"/>
      <c r="CP909" s="135"/>
      <c r="CQ909" s="135"/>
      <c r="CR909" s="135"/>
      <c r="CS909" s="135"/>
      <c r="CT909" s="135"/>
      <c r="CU909" s="135"/>
      <c r="CV909" s="135"/>
      <c r="CW909" s="135"/>
      <c r="CX909" s="135"/>
      <c r="CY909" s="135"/>
      <c r="CZ909" s="135"/>
      <c r="DA909" s="135"/>
      <c r="DB909" s="135"/>
      <c r="DC909" s="135"/>
      <c r="DD909" s="135"/>
      <c r="DE909" s="135"/>
      <c r="DF909" s="135"/>
      <c r="DG909" s="135"/>
      <c r="DH909" s="135"/>
      <c r="DI909" s="135"/>
      <c r="DJ909" s="135"/>
      <c r="DK909" s="135"/>
      <c r="DL909" s="135"/>
      <c r="DM909" s="135"/>
      <c r="DN909" s="135"/>
      <c r="DO909" s="135"/>
      <c r="DP909" s="135"/>
      <c r="DQ909" s="135"/>
      <c r="DR909" s="135"/>
      <c r="DS909" s="135"/>
      <c r="DT909" s="135"/>
      <c r="DU909" s="135"/>
      <c r="DV909" s="135"/>
      <c r="DW909" s="135"/>
      <c r="DX909" s="135"/>
      <c r="DY909" s="135"/>
      <c r="DZ909" s="135"/>
      <c r="EA909" s="135"/>
      <c r="EB909" s="135"/>
      <c r="EC909" s="135"/>
      <c r="ED909" s="135"/>
      <c r="EE909" s="135"/>
      <c r="EF909" s="135"/>
      <c r="EG909" s="135"/>
      <c r="EH909" s="135"/>
      <c r="EI909" s="135"/>
      <c r="EJ909" s="135"/>
      <c r="EK909" s="135"/>
      <c r="EL909" s="135"/>
      <c r="EM909" s="135"/>
      <c r="EN909" s="135"/>
      <c r="EO909" s="135"/>
      <c r="EP909" s="135"/>
      <c r="EQ909" s="135"/>
      <c r="ER909" s="135"/>
      <c r="ES909" s="135"/>
      <c r="ET909" s="135"/>
      <c r="EU909" s="135"/>
      <c r="EV909" s="135"/>
      <c r="EW909" s="135"/>
      <c r="EX909" s="135"/>
      <c r="EY909" s="135"/>
      <c r="EZ909" s="135"/>
      <c r="FA909" s="135"/>
      <c r="FB909" s="135"/>
      <c r="FC909" s="135"/>
      <c r="FD909" s="135"/>
      <c r="FE909" s="135"/>
      <c r="FF909" s="135"/>
      <c r="FG909" s="135"/>
      <c r="FH909" s="135"/>
      <c r="FI909" s="135"/>
      <c r="FJ909" s="135"/>
      <c r="FK909" s="135"/>
      <c r="FL909" s="135"/>
      <c r="FM909" s="135"/>
      <c r="FN909" s="135"/>
      <c r="FO909" s="135"/>
      <c r="FP909" s="135"/>
      <c r="FQ909" s="135"/>
      <c r="FR909" s="135"/>
      <c r="FS909" s="135"/>
      <c r="FT909" s="135"/>
      <c r="FU909" s="135"/>
      <c r="FV909" s="135"/>
      <c r="FW909" s="135"/>
      <c r="FX909" s="135"/>
      <c r="FY909" s="135"/>
      <c r="FZ909" s="135"/>
      <c r="GA909" s="135"/>
      <c r="GB909" s="135"/>
      <c r="GC909" s="135"/>
      <c r="GD909" s="135"/>
      <c r="GE909" s="135"/>
      <c r="GF909" s="135"/>
      <c r="GG909" s="135"/>
      <c r="GH909" s="135"/>
      <c r="GI909" s="135"/>
      <c r="GJ909" s="135"/>
      <c r="GK909" s="135"/>
      <c r="GL909" s="135"/>
      <c r="GM909" s="135"/>
      <c r="GN909" s="135"/>
      <c r="GO909" s="135"/>
      <c r="GP909" s="135"/>
      <c r="GQ909" s="135"/>
      <c r="GR909" s="135"/>
      <c r="GS909" s="135"/>
      <c r="GT909" s="135"/>
      <c r="GU909" s="135"/>
      <c r="GV909" s="135"/>
      <c r="GW909" s="135"/>
      <c r="GX909" s="135"/>
      <c r="GY909" s="135"/>
      <c r="GZ909" s="135"/>
      <c r="HA909" s="135"/>
      <c r="HB909" s="135"/>
      <c r="HC909" s="135"/>
      <c r="HD909" s="135"/>
      <c r="HE909" s="135"/>
      <c r="HF909" s="135"/>
      <c r="HG909" s="135"/>
      <c r="HH909" s="135"/>
      <c r="HI909" s="135"/>
      <c r="HJ909" s="135"/>
      <c r="HK909" s="135"/>
      <c r="HL909" s="135"/>
      <c r="HM909" s="135"/>
      <c r="HN909" s="135"/>
      <c r="HO909" s="135"/>
      <c r="HP909" s="135"/>
      <c r="HQ909" s="135"/>
      <c r="HR909" s="135"/>
      <c r="HS909" s="135"/>
      <c r="HT909" s="135"/>
      <c r="HU909" s="135"/>
      <c r="HV909" s="135"/>
      <c r="HW909" s="135"/>
      <c r="HX909" s="135"/>
      <c r="HY909" s="135"/>
      <c r="HZ909" s="135"/>
      <c r="IA909" s="135"/>
      <c r="IB909" s="135"/>
      <c r="IC909" s="135"/>
      <c r="ID909" s="135"/>
      <c r="IE909" s="135"/>
      <c r="IF909" s="135"/>
      <c r="IG909" s="135"/>
      <c r="IH909" s="135"/>
      <c r="II909" s="135"/>
      <c r="IJ909" s="135"/>
      <c r="IK909" s="135"/>
      <c r="IL909" s="135"/>
      <c r="IM909" s="135"/>
    </row>
    <row r="910" spans="1:247" s="128" customFormat="1" ht="47.25" customHeight="1" x14ac:dyDescent="0.2">
      <c r="A910" s="4"/>
      <c r="B910" s="136"/>
      <c r="C910" s="137"/>
      <c r="D910" s="137"/>
      <c r="E910" s="137"/>
      <c r="F910" s="137"/>
      <c r="G910" s="137"/>
      <c r="H910" s="137"/>
      <c r="I910" s="137"/>
      <c r="J910" s="137"/>
      <c r="K910" s="137"/>
      <c r="L910" s="138"/>
      <c r="M910" s="139"/>
      <c r="N910" s="140"/>
      <c r="O910" s="4"/>
      <c r="P910" s="4"/>
      <c r="Q910" s="134"/>
      <c r="R910" s="134"/>
      <c r="AB910" s="135"/>
      <c r="AC910" s="135"/>
      <c r="AD910" s="135"/>
      <c r="AE910" s="135"/>
      <c r="AF910" s="135"/>
      <c r="AG910" s="135"/>
      <c r="AH910" s="135"/>
      <c r="AI910" s="135"/>
      <c r="AJ910" s="135"/>
      <c r="AK910" s="135"/>
      <c r="AL910" s="135"/>
      <c r="AM910" s="135"/>
      <c r="AN910" s="135"/>
      <c r="AO910" s="135"/>
      <c r="AP910" s="135"/>
      <c r="AQ910" s="135"/>
      <c r="AR910" s="135"/>
      <c r="AS910" s="135"/>
      <c r="AT910" s="135"/>
      <c r="AU910" s="135"/>
      <c r="AV910" s="135"/>
      <c r="AW910" s="135"/>
      <c r="AX910" s="135"/>
      <c r="AY910" s="135"/>
      <c r="AZ910" s="135"/>
      <c r="BA910" s="135"/>
      <c r="BB910" s="135"/>
      <c r="BC910" s="135"/>
      <c r="BD910" s="135"/>
      <c r="BE910" s="135"/>
      <c r="BF910" s="135"/>
      <c r="BG910" s="135"/>
      <c r="BH910" s="135"/>
      <c r="BI910" s="135"/>
      <c r="BJ910" s="135"/>
      <c r="BK910" s="135"/>
      <c r="BL910" s="135"/>
      <c r="BM910" s="135"/>
      <c r="BN910" s="135"/>
      <c r="BO910" s="135"/>
      <c r="BP910" s="135"/>
      <c r="BQ910" s="135"/>
      <c r="BR910" s="135"/>
      <c r="BS910" s="135"/>
      <c r="BT910" s="135"/>
      <c r="BU910" s="135"/>
      <c r="BV910" s="135"/>
      <c r="BW910" s="135"/>
      <c r="BX910" s="135"/>
      <c r="BY910" s="135"/>
      <c r="BZ910" s="135"/>
      <c r="CA910" s="135"/>
      <c r="CB910" s="135"/>
      <c r="CC910" s="135"/>
      <c r="CD910" s="135"/>
      <c r="CE910" s="135"/>
      <c r="CF910" s="135"/>
      <c r="CG910" s="135"/>
      <c r="CH910" s="135"/>
      <c r="CI910" s="135"/>
      <c r="CJ910" s="135"/>
      <c r="CK910" s="135"/>
      <c r="CL910" s="135"/>
      <c r="CM910" s="135"/>
      <c r="CN910" s="135"/>
      <c r="CO910" s="135"/>
      <c r="CP910" s="135"/>
      <c r="CQ910" s="135"/>
      <c r="CR910" s="135"/>
      <c r="CS910" s="135"/>
      <c r="CT910" s="135"/>
      <c r="CU910" s="135"/>
      <c r="CV910" s="135"/>
      <c r="CW910" s="135"/>
      <c r="CX910" s="135"/>
      <c r="CY910" s="135"/>
      <c r="CZ910" s="135"/>
      <c r="DA910" s="135"/>
      <c r="DB910" s="135"/>
      <c r="DC910" s="135"/>
      <c r="DD910" s="135"/>
      <c r="DE910" s="135"/>
      <c r="DF910" s="135"/>
      <c r="DG910" s="135"/>
      <c r="DH910" s="135"/>
      <c r="DI910" s="135"/>
      <c r="DJ910" s="135"/>
      <c r="DK910" s="135"/>
      <c r="DL910" s="135"/>
      <c r="DM910" s="135"/>
      <c r="DN910" s="135"/>
      <c r="DO910" s="135"/>
      <c r="DP910" s="135"/>
      <c r="DQ910" s="135"/>
      <c r="DR910" s="135"/>
      <c r="DS910" s="135"/>
      <c r="DT910" s="135"/>
      <c r="DU910" s="135"/>
      <c r="DV910" s="135"/>
      <c r="DW910" s="135"/>
      <c r="DX910" s="135"/>
      <c r="DY910" s="135"/>
      <c r="DZ910" s="135"/>
      <c r="EA910" s="135"/>
      <c r="EB910" s="135"/>
      <c r="EC910" s="135"/>
      <c r="ED910" s="135"/>
      <c r="EE910" s="135"/>
      <c r="EF910" s="135"/>
      <c r="EG910" s="135"/>
      <c r="EH910" s="135"/>
      <c r="EI910" s="135"/>
      <c r="EJ910" s="135"/>
      <c r="EK910" s="135"/>
      <c r="EL910" s="135"/>
      <c r="EM910" s="135"/>
      <c r="EN910" s="135"/>
      <c r="EO910" s="135"/>
      <c r="EP910" s="135"/>
      <c r="EQ910" s="135"/>
      <c r="ER910" s="135"/>
      <c r="ES910" s="135"/>
      <c r="ET910" s="135"/>
      <c r="EU910" s="135"/>
      <c r="EV910" s="135"/>
      <c r="EW910" s="135"/>
      <c r="EX910" s="135"/>
      <c r="EY910" s="135"/>
      <c r="EZ910" s="135"/>
      <c r="FA910" s="135"/>
      <c r="FB910" s="135"/>
      <c r="FC910" s="135"/>
      <c r="FD910" s="135"/>
      <c r="FE910" s="135"/>
      <c r="FF910" s="135"/>
      <c r="FG910" s="135"/>
      <c r="FH910" s="135"/>
      <c r="FI910" s="135"/>
      <c r="FJ910" s="135"/>
      <c r="FK910" s="135"/>
      <c r="FL910" s="135"/>
      <c r="FM910" s="135"/>
      <c r="FN910" s="135"/>
      <c r="FO910" s="135"/>
      <c r="FP910" s="135"/>
      <c r="FQ910" s="135"/>
      <c r="FR910" s="135"/>
      <c r="FS910" s="135"/>
      <c r="FT910" s="135"/>
      <c r="FU910" s="135"/>
      <c r="FV910" s="135"/>
      <c r="FW910" s="135"/>
      <c r="FX910" s="135"/>
      <c r="FY910" s="135"/>
      <c r="FZ910" s="135"/>
      <c r="GA910" s="135"/>
      <c r="GB910" s="135"/>
      <c r="GC910" s="135"/>
      <c r="GD910" s="135"/>
      <c r="GE910" s="135"/>
      <c r="GF910" s="135"/>
      <c r="GG910" s="135"/>
      <c r="GH910" s="135"/>
      <c r="GI910" s="135"/>
      <c r="GJ910" s="135"/>
      <c r="GK910" s="135"/>
      <c r="GL910" s="135"/>
      <c r="GM910" s="135"/>
      <c r="GN910" s="135"/>
      <c r="GO910" s="135"/>
      <c r="GP910" s="135"/>
      <c r="GQ910" s="135"/>
      <c r="GR910" s="135"/>
      <c r="GS910" s="135"/>
      <c r="GT910" s="135"/>
      <c r="GU910" s="135"/>
      <c r="GV910" s="135"/>
      <c r="GW910" s="135"/>
      <c r="GX910" s="135"/>
      <c r="GY910" s="135"/>
      <c r="GZ910" s="135"/>
      <c r="HA910" s="135"/>
      <c r="HB910" s="135"/>
      <c r="HC910" s="135"/>
      <c r="HD910" s="135"/>
      <c r="HE910" s="135"/>
      <c r="HF910" s="135"/>
      <c r="HG910" s="135"/>
      <c r="HH910" s="135"/>
      <c r="HI910" s="135"/>
      <c r="HJ910" s="135"/>
      <c r="HK910" s="135"/>
      <c r="HL910" s="135"/>
      <c r="HM910" s="135"/>
      <c r="HN910" s="135"/>
      <c r="HO910" s="135"/>
      <c r="HP910" s="135"/>
      <c r="HQ910" s="135"/>
      <c r="HR910" s="135"/>
      <c r="HS910" s="135"/>
      <c r="HT910" s="135"/>
      <c r="HU910" s="135"/>
      <c r="HV910" s="135"/>
      <c r="HW910" s="135"/>
      <c r="HX910" s="135"/>
      <c r="HY910" s="135"/>
      <c r="HZ910" s="135"/>
      <c r="IA910" s="135"/>
      <c r="IB910" s="135"/>
      <c r="IC910" s="135"/>
      <c r="ID910" s="135"/>
      <c r="IE910" s="135"/>
      <c r="IF910" s="135"/>
      <c r="IG910" s="135"/>
      <c r="IH910" s="135"/>
      <c r="II910" s="135"/>
      <c r="IJ910" s="135"/>
      <c r="IK910" s="135"/>
      <c r="IL910" s="135"/>
      <c r="IM910" s="135"/>
    </row>
    <row r="911" spans="1:247" s="21" customFormat="1" ht="15" x14ac:dyDescent="0.25">
      <c r="A911" s="6"/>
      <c r="B911" s="141" t="s">
        <v>577</v>
      </c>
      <c r="C911" s="289"/>
      <c r="D911" s="289"/>
      <c r="E911" s="289"/>
      <c r="F911" s="289"/>
      <c r="G911" s="289"/>
      <c r="H911" s="289"/>
      <c r="I911" s="290" t="s">
        <v>578</v>
      </c>
      <c r="J911" s="290"/>
      <c r="K911" s="290"/>
      <c r="L911" s="290"/>
      <c r="M911" s="290"/>
      <c r="N911" s="290"/>
      <c r="O911"/>
      <c r="P911"/>
      <c r="Q911" s="2"/>
      <c r="R911" s="2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7"/>
      <c r="DI911" s="7"/>
      <c r="DJ911" s="7"/>
      <c r="DK911" s="7"/>
      <c r="DL911" s="7"/>
      <c r="DM911" s="7"/>
      <c r="DN911" s="7"/>
      <c r="DO911" s="7"/>
      <c r="DP911" s="7"/>
      <c r="DQ911" s="7"/>
      <c r="DR911" s="7"/>
      <c r="DS911" s="7"/>
      <c r="DT911" s="7"/>
      <c r="DU911" s="7"/>
      <c r="DV911" s="7"/>
      <c r="DW911" s="7"/>
      <c r="DX911" s="7"/>
      <c r="DY911" s="7"/>
      <c r="DZ911" s="7"/>
      <c r="EA911" s="7"/>
      <c r="EB911" s="7"/>
      <c r="EC911" s="7"/>
      <c r="ED911" s="7"/>
      <c r="EE911" s="7"/>
      <c r="EF911" s="7"/>
      <c r="EG911" s="7"/>
      <c r="EH911" s="7"/>
      <c r="EI911" s="7"/>
      <c r="EJ911" s="7"/>
      <c r="EK911" s="7"/>
      <c r="EL911" s="7"/>
      <c r="EM911" s="7"/>
      <c r="EN911" s="7"/>
      <c r="EO911" s="7"/>
      <c r="EP911" s="7"/>
      <c r="EQ911" s="7"/>
      <c r="ER911" s="7"/>
      <c r="ES911" s="7"/>
      <c r="ET911" s="7"/>
      <c r="EU911" s="7"/>
      <c r="EV911" s="7"/>
      <c r="EW911" s="7"/>
      <c r="EX911" s="7"/>
      <c r="EY911" s="7"/>
      <c r="EZ911" s="7"/>
      <c r="FA911" s="7"/>
      <c r="FB911" s="7"/>
      <c r="FC911" s="7"/>
      <c r="FD911" s="7"/>
      <c r="FE911" s="7"/>
      <c r="FF911" s="7"/>
      <c r="FG911" s="7"/>
      <c r="FH911" s="7"/>
      <c r="FI911" s="7"/>
      <c r="FJ911" s="7"/>
      <c r="FK911" s="7"/>
      <c r="FL911" s="7"/>
      <c r="FM911" s="7"/>
      <c r="FN911" s="7"/>
      <c r="FO911" s="7"/>
      <c r="FP911" s="7"/>
      <c r="FQ911" s="7"/>
      <c r="FR911" s="7"/>
      <c r="FS911" s="7"/>
      <c r="FT911" s="7"/>
      <c r="FU911" s="7"/>
      <c r="FV911" s="7"/>
      <c r="FW911" s="7"/>
      <c r="FX911" s="7"/>
      <c r="FY911" s="7"/>
      <c r="FZ911" s="7"/>
      <c r="GA911" s="7"/>
      <c r="GB911" s="7"/>
      <c r="GC911" s="7"/>
      <c r="GD911" s="7"/>
      <c r="GE911" s="7"/>
      <c r="GF911" s="7"/>
      <c r="GG911" s="7"/>
      <c r="GH911" s="7"/>
      <c r="GI911" s="7"/>
      <c r="GJ911" s="7"/>
      <c r="GK911" s="7"/>
      <c r="GL911" s="7"/>
      <c r="GM911" s="7"/>
      <c r="GN911" s="7"/>
      <c r="GO911" s="7"/>
      <c r="GP911" s="7"/>
      <c r="GQ911" s="7"/>
      <c r="GR911" s="7"/>
      <c r="GS911" s="7"/>
      <c r="GT911" s="7"/>
      <c r="GU911" s="7"/>
      <c r="GV911" s="7"/>
      <c r="GW911" s="7"/>
      <c r="GX911" s="7"/>
      <c r="GY911" s="7"/>
      <c r="GZ911" s="7"/>
      <c r="HA911" s="7"/>
      <c r="HB911" s="7"/>
      <c r="HC911" s="7"/>
      <c r="HD911" s="7"/>
      <c r="HE911" s="7"/>
      <c r="HF911" s="7"/>
      <c r="HG911" s="7"/>
      <c r="HH911" s="7"/>
      <c r="HI911" s="7"/>
      <c r="HJ911" s="7"/>
      <c r="HK911" s="7"/>
      <c r="HL911" s="7"/>
      <c r="HM911" s="7"/>
      <c r="HN911" s="7"/>
      <c r="HO911" s="7"/>
      <c r="HP911" s="7" t="s">
        <v>6</v>
      </c>
      <c r="HQ911" s="7" t="s">
        <v>6</v>
      </c>
      <c r="HR911" s="7" t="s">
        <v>6</v>
      </c>
      <c r="HS911" s="7" t="s">
        <v>6</v>
      </c>
      <c r="HT911" s="7" t="s">
        <v>6</v>
      </c>
      <c r="HU911" s="7" t="s">
        <v>6</v>
      </c>
      <c r="HV911" s="7" t="s">
        <v>578</v>
      </c>
      <c r="HW911" s="7" t="s">
        <v>6</v>
      </c>
      <c r="HX911" s="7" t="s">
        <v>6</v>
      </c>
      <c r="HY911" s="7" t="s">
        <v>6</v>
      </c>
      <c r="HZ911" s="7" t="s">
        <v>6</v>
      </c>
      <c r="IA911" s="7" t="s">
        <v>6</v>
      </c>
      <c r="IB911" s="7"/>
      <c r="IC911" s="7"/>
      <c r="ID911" s="7"/>
      <c r="IE911" s="7"/>
      <c r="IF911" s="7"/>
      <c r="IG911" s="7"/>
      <c r="IH911" s="7"/>
      <c r="II911" s="7"/>
      <c r="IJ911" s="7"/>
      <c r="IK911" s="7"/>
      <c r="IL911" s="7"/>
      <c r="IM911" s="7"/>
    </row>
    <row r="912" spans="1:247" s="142" customFormat="1" ht="16.5" customHeight="1" x14ac:dyDescent="0.25">
      <c r="A912" s="11"/>
      <c r="B912" s="141"/>
      <c r="C912" s="286" t="s">
        <v>579</v>
      </c>
      <c r="D912" s="286"/>
      <c r="E912" s="286"/>
      <c r="F912" s="286"/>
      <c r="G912" s="286"/>
      <c r="H912" s="286"/>
      <c r="I912" s="286"/>
      <c r="J912" s="286"/>
      <c r="K912" s="286"/>
      <c r="L912" s="286"/>
      <c r="M912" s="286"/>
      <c r="N912" s="286"/>
      <c r="Q912" s="143"/>
      <c r="R912" s="143"/>
      <c r="AB912" s="144"/>
      <c r="AC912" s="144"/>
      <c r="AD912" s="144"/>
      <c r="AE912" s="144"/>
      <c r="AF912" s="144"/>
      <c r="AG912" s="144"/>
      <c r="AH912" s="144"/>
      <c r="AI912" s="144"/>
      <c r="AJ912" s="144"/>
      <c r="AK912" s="144"/>
      <c r="AL912" s="144"/>
      <c r="AM912" s="144"/>
      <c r="AN912" s="144"/>
      <c r="AO912" s="144"/>
      <c r="AP912" s="144"/>
      <c r="AQ912" s="144"/>
      <c r="AR912" s="144"/>
      <c r="AS912" s="144"/>
      <c r="AT912" s="144"/>
      <c r="AU912" s="144"/>
      <c r="AV912" s="144"/>
      <c r="AW912" s="144"/>
      <c r="AX912" s="144"/>
      <c r="AY912" s="144"/>
      <c r="AZ912" s="144"/>
      <c r="BA912" s="144"/>
      <c r="BB912" s="144"/>
      <c r="BC912" s="144"/>
      <c r="BD912" s="144"/>
      <c r="BE912" s="144"/>
      <c r="BF912" s="144"/>
      <c r="BG912" s="144"/>
      <c r="BH912" s="144"/>
      <c r="BI912" s="144"/>
      <c r="BJ912" s="144"/>
      <c r="BK912" s="144"/>
      <c r="BL912" s="144"/>
      <c r="BM912" s="144"/>
      <c r="BN912" s="144"/>
      <c r="BO912" s="144"/>
      <c r="BP912" s="144"/>
      <c r="BQ912" s="144"/>
      <c r="BR912" s="144"/>
      <c r="BS912" s="144"/>
      <c r="BT912" s="144"/>
      <c r="BU912" s="144"/>
      <c r="BV912" s="144"/>
      <c r="BW912" s="144"/>
      <c r="BX912" s="144"/>
      <c r="BY912" s="144"/>
      <c r="BZ912" s="144"/>
      <c r="CA912" s="144"/>
      <c r="CB912" s="144"/>
      <c r="CC912" s="144"/>
      <c r="CD912" s="144"/>
      <c r="CE912" s="144"/>
      <c r="CF912" s="144"/>
      <c r="CG912" s="144"/>
      <c r="CH912" s="144"/>
      <c r="CI912" s="144"/>
      <c r="CJ912" s="144"/>
      <c r="CK912" s="144"/>
      <c r="CL912" s="144"/>
      <c r="CM912" s="144"/>
      <c r="CN912" s="144"/>
      <c r="CO912" s="144"/>
      <c r="CP912" s="144"/>
      <c r="CQ912" s="144"/>
      <c r="CR912" s="144"/>
      <c r="CS912" s="144"/>
      <c r="CT912" s="144"/>
      <c r="CU912" s="144"/>
      <c r="CV912" s="144"/>
      <c r="CW912" s="144"/>
      <c r="CX912" s="144"/>
      <c r="CY912" s="144"/>
      <c r="CZ912" s="144"/>
      <c r="DA912" s="144"/>
      <c r="DB912" s="144"/>
      <c r="DC912" s="144"/>
      <c r="DD912" s="144"/>
      <c r="DE912" s="144"/>
      <c r="DF912" s="144"/>
      <c r="DG912" s="144"/>
      <c r="DH912" s="144"/>
      <c r="DI912" s="144"/>
      <c r="DJ912" s="144"/>
      <c r="DK912" s="144"/>
      <c r="DL912" s="144"/>
      <c r="DM912" s="144"/>
      <c r="DN912" s="144"/>
      <c r="DO912" s="144"/>
      <c r="DP912" s="144"/>
      <c r="DQ912" s="144"/>
      <c r="DR912" s="144"/>
      <c r="DS912" s="144"/>
      <c r="DT912" s="144"/>
      <c r="DU912" s="144"/>
      <c r="DV912" s="144"/>
      <c r="DW912" s="144"/>
      <c r="DX912" s="144"/>
      <c r="DY912" s="144"/>
      <c r="DZ912" s="144"/>
      <c r="EA912" s="144"/>
      <c r="EB912" s="144"/>
      <c r="EC912" s="144"/>
      <c r="ED912" s="144"/>
      <c r="EE912" s="144"/>
      <c r="EF912" s="144"/>
      <c r="EG912" s="144"/>
      <c r="EH912" s="144"/>
      <c r="EI912" s="144"/>
      <c r="EJ912" s="144"/>
      <c r="EK912" s="144"/>
      <c r="EL912" s="144"/>
      <c r="EM912" s="144"/>
      <c r="EN912" s="144"/>
      <c r="EO912" s="144"/>
      <c r="EP912" s="144"/>
      <c r="EQ912" s="144"/>
      <c r="ER912" s="144"/>
      <c r="ES912" s="144"/>
      <c r="ET912" s="144"/>
      <c r="EU912" s="144"/>
      <c r="EV912" s="144"/>
      <c r="EW912" s="144"/>
      <c r="EX912" s="144"/>
      <c r="EY912" s="144"/>
      <c r="EZ912" s="144"/>
      <c r="FA912" s="144"/>
      <c r="FB912" s="144"/>
      <c r="FC912" s="144"/>
      <c r="FD912" s="144"/>
      <c r="FE912" s="144"/>
      <c r="FF912" s="144"/>
      <c r="FG912" s="144"/>
      <c r="FH912" s="144"/>
      <c r="FI912" s="144"/>
      <c r="FJ912" s="144"/>
      <c r="FK912" s="144"/>
      <c r="FL912" s="144"/>
      <c r="FM912" s="144"/>
      <c r="FN912" s="144"/>
      <c r="FO912" s="144"/>
      <c r="FP912" s="144"/>
      <c r="FQ912" s="144"/>
      <c r="FR912" s="144"/>
      <c r="FS912" s="144"/>
      <c r="FT912" s="144"/>
      <c r="FU912" s="144"/>
      <c r="FV912" s="144"/>
      <c r="FW912" s="144"/>
      <c r="FX912" s="144"/>
      <c r="FY912" s="144"/>
      <c r="FZ912" s="144"/>
      <c r="GA912" s="144"/>
      <c r="GB912" s="144"/>
      <c r="GC912" s="144"/>
      <c r="GD912" s="144"/>
      <c r="GE912" s="144"/>
      <c r="GF912" s="144"/>
      <c r="GG912" s="144"/>
      <c r="GH912" s="144"/>
      <c r="GI912" s="144"/>
      <c r="GJ912" s="144"/>
      <c r="GK912" s="144"/>
      <c r="GL912" s="144"/>
      <c r="GM912" s="144"/>
      <c r="GN912" s="144"/>
      <c r="GO912" s="144"/>
      <c r="GP912" s="144"/>
      <c r="GQ912" s="144"/>
      <c r="GR912" s="144"/>
      <c r="GS912" s="144"/>
      <c r="GT912" s="144"/>
      <c r="GU912" s="144"/>
      <c r="GV912" s="144"/>
      <c r="GW912" s="144"/>
      <c r="GX912" s="144"/>
      <c r="GY912" s="144"/>
      <c r="GZ912" s="144"/>
      <c r="HA912" s="144"/>
      <c r="HB912" s="144"/>
      <c r="HC912" s="144"/>
      <c r="HD912" s="144"/>
      <c r="HE912" s="144"/>
      <c r="HF912" s="144"/>
      <c r="HG912" s="144"/>
      <c r="HH912" s="144"/>
      <c r="HI912" s="144"/>
      <c r="HJ912" s="144"/>
      <c r="HK912" s="144"/>
      <c r="HL912" s="144"/>
      <c r="HM912" s="144"/>
      <c r="HN912" s="144"/>
      <c r="HO912" s="144"/>
      <c r="HP912" s="144"/>
      <c r="HQ912" s="144"/>
      <c r="HR912" s="144"/>
      <c r="HS912" s="144"/>
      <c r="HT912" s="144"/>
      <c r="HU912" s="144"/>
      <c r="HV912" s="144"/>
      <c r="HW912" s="144"/>
      <c r="HX912" s="144"/>
      <c r="HY912" s="144"/>
      <c r="HZ912" s="144"/>
      <c r="IA912" s="144"/>
      <c r="IB912" s="144"/>
      <c r="IC912" s="144"/>
      <c r="ID912" s="144"/>
      <c r="IE912" s="144"/>
      <c r="IF912" s="144"/>
      <c r="IG912" s="144"/>
      <c r="IH912" s="144"/>
      <c r="II912" s="144"/>
      <c r="IJ912" s="144"/>
      <c r="IK912" s="144"/>
      <c r="IL912" s="144"/>
      <c r="IM912" s="144"/>
    </row>
    <row r="913" spans="1:247" s="21" customFormat="1" ht="15" x14ac:dyDescent="0.25">
      <c r="A913" s="6"/>
      <c r="B913" s="141" t="s">
        <v>580</v>
      </c>
      <c r="C913" s="289"/>
      <c r="D913" s="289"/>
      <c r="E913" s="289"/>
      <c r="F913" s="289"/>
      <c r="G913" s="289"/>
      <c r="H913" s="289"/>
      <c r="I913" s="290" t="s">
        <v>581</v>
      </c>
      <c r="J913" s="290"/>
      <c r="K913" s="290"/>
      <c r="L913" s="290"/>
      <c r="M913" s="290"/>
      <c r="N913" s="290"/>
      <c r="O913"/>
      <c r="P913"/>
      <c r="Q913" s="2"/>
      <c r="R913" s="2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7"/>
      <c r="DI913" s="7"/>
      <c r="DJ913" s="7"/>
      <c r="DK913" s="7"/>
      <c r="DL913" s="7"/>
      <c r="DM913" s="7"/>
      <c r="DN913" s="7"/>
      <c r="DO913" s="7"/>
      <c r="DP913" s="7"/>
      <c r="DQ913" s="7"/>
      <c r="DR913" s="7"/>
      <c r="DS913" s="7"/>
      <c r="DT913" s="7"/>
      <c r="DU913" s="7"/>
      <c r="DV913" s="7"/>
      <c r="DW913" s="7"/>
      <c r="DX913" s="7"/>
      <c r="DY913" s="7"/>
      <c r="DZ913" s="7"/>
      <c r="EA913" s="7"/>
      <c r="EB913" s="7"/>
      <c r="EC913" s="7"/>
      <c r="ED913" s="7"/>
      <c r="EE913" s="7"/>
      <c r="EF913" s="7"/>
      <c r="EG913" s="7"/>
      <c r="EH913" s="7"/>
      <c r="EI913" s="7"/>
      <c r="EJ913" s="7"/>
      <c r="EK913" s="7"/>
      <c r="EL913" s="7"/>
      <c r="EM913" s="7"/>
      <c r="EN913" s="7"/>
      <c r="EO913" s="7"/>
      <c r="EP913" s="7"/>
      <c r="EQ913" s="7"/>
      <c r="ER913" s="7"/>
      <c r="ES913" s="7"/>
      <c r="ET913" s="7"/>
      <c r="EU913" s="7"/>
      <c r="EV913" s="7"/>
      <c r="EW913" s="7"/>
      <c r="EX913" s="7"/>
      <c r="EY913" s="7"/>
      <c r="EZ913" s="7"/>
      <c r="FA913" s="7"/>
      <c r="FB913" s="7"/>
      <c r="FC913" s="7"/>
      <c r="FD913" s="7"/>
      <c r="FE913" s="7"/>
      <c r="FF913" s="7"/>
      <c r="FG913" s="7"/>
      <c r="FH913" s="7"/>
      <c r="FI913" s="7"/>
      <c r="FJ913" s="7"/>
      <c r="FK913" s="7"/>
      <c r="FL913" s="7"/>
      <c r="FM913" s="7"/>
      <c r="FN913" s="7"/>
      <c r="FO913" s="7"/>
      <c r="FP913" s="7"/>
      <c r="FQ913" s="7"/>
      <c r="FR913" s="7"/>
      <c r="FS913" s="7"/>
      <c r="FT913" s="7"/>
      <c r="FU913" s="7"/>
      <c r="FV913" s="7"/>
      <c r="FW913" s="7"/>
      <c r="FX913" s="7"/>
      <c r="FY913" s="7"/>
      <c r="FZ913" s="7"/>
      <c r="GA913" s="7"/>
      <c r="GB913" s="7"/>
      <c r="GC913" s="7"/>
      <c r="GD913" s="7"/>
      <c r="GE913" s="7"/>
      <c r="GF913" s="7"/>
      <c r="GG913" s="7"/>
      <c r="GH913" s="7"/>
      <c r="GI913" s="7"/>
      <c r="GJ913" s="7"/>
      <c r="GK913" s="7"/>
      <c r="GL913" s="7"/>
      <c r="GM913" s="7"/>
      <c r="GN913" s="7"/>
      <c r="GO913" s="7"/>
      <c r="GP913" s="7"/>
      <c r="GQ913" s="7"/>
      <c r="GR913" s="7"/>
      <c r="GS913" s="7"/>
      <c r="GT913" s="7"/>
      <c r="GU913" s="7"/>
      <c r="GV913" s="7"/>
      <c r="GW913" s="7"/>
      <c r="GX913" s="7"/>
      <c r="GY913" s="7"/>
      <c r="GZ913" s="7"/>
      <c r="HA913" s="7"/>
      <c r="HB913" s="7"/>
      <c r="HC913" s="7"/>
      <c r="HD913" s="7"/>
      <c r="HE913" s="7"/>
      <c r="HF913" s="7"/>
      <c r="HG913" s="7"/>
      <c r="HH913" s="7"/>
      <c r="HI913" s="7"/>
      <c r="HJ913" s="7"/>
      <c r="HK913" s="7"/>
      <c r="HL913" s="7"/>
      <c r="HM913" s="7"/>
      <c r="HN913" s="7"/>
      <c r="HO913" s="7"/>
      <c r="HP913" s="7"/>
      <c r="HQ913" s="7"/>
      <c r="HR913" s="7"/>
      <c r="HS913" s="7"/>
      <c r="HT913" s="7"/>
      <c r="HU913" s="7"/>
      <c r="HV913" s="7"/>
      <c r="HW913" s="7"/>
      <c r="HX913" s="7"/>
      <c r="HY913" s="7"/>
      <c r="HZ913" s="7"/>
      <c r="IA913" s="7"/>
      <c r="IB913" s="7" t="s">
        <v>6</v>
      </c>
      <c r="IC913" s="7" t="s">
        <v>6</v>
      </c>
      <c r="ID913" s="7" t="s">
        <v>6</v>
      </c>
      <c r="IE913" s="7" t="s">
        <v>6</v>
      </c>
      <c r="IF913" s="7" t="s">
        <v>6</v>
      </c>
      <c r="IG913" s="7" t="s">
        <v>6</v>
      </c>
      <c r="IH913" s="7" t="s">
        <v>581</v>
      </c>
      <c r="II913" s="7" t="s">
        <v>6</v>
      </c>
      <c r="IJ913" s="7" t="s">
        <v>6</v>
      </c>
      <c r="IK913" s="7" t="s">
        <v>6</v>
      </c>
      <c r="IL913" s="7" t="s">
        <v>6</v>
      </c>
      <c r="IM913" s="7" t="s">
        <v>6</v>
      </c>
    </row>
    <row r="914" spans="1:247" s="142" customFormat="1" ht="16.5" customHeight="1" x14ac:dyDescent="0.25">
      <c r="A914" s="11"/>
      <c r="C914" s="286" t="s">
        <v>579</v>
      </c>
      <c r="D914" s="286"/>
      <c r="E914" s="286"/>
      <c r="F914" s="286"/>
      <c r="G914" s="286"/>
      <c r="H914" s="286"/>
      <c r="I914" s="286"/>
      <c r="J914" s="286"/>
      <c r="K914" s="286"/>
      <c r="L914" s="286"/>
      <c r="M914" s="286"/>
      <c r="N914" s="286"/>
      <c r="Q914" s="143"/>
      <c r="R914" s="143"/>
      <c r="AB914" s="144"/>
      <c r="AC914" s="144"/>
      <c r="AD914" s="144"/>
      <c r="AE914" s="144"/>
      <c r="AF914" s="144"/>
      <c r="AG914" s="144"/>
      <c r="AH914" s="144"/>
      <c r="AI914" s="144"/>
      <c r="AJ914" s="144"/>
      <c r="AK914" s="144"/>
      <c r="AL914" s="144"/>
      <c r="AM914" s="144"/>
      <c r="AN914" s="144"/>
      <c r="AO914" s="144"/>
      <c r="AP914" s="144"/>
      <c r="AQ914" s="144"/>
      <c r="AR914" s="144"/>
      <c r="AS914" s="144"/>
      <c r="AT914" s="144"/>
      <c r="AU914" s="144"/>
      <c r="AV914" s="144"/>
      <c r="AW914" s="144"/>
      <c r="AX914" s="144"/>
      <c r="AY914" s="144"/>
      <c r="AZ914" s="144"/>
      <c r="BA914" s="144"/>
      <c r="BB914" s="144"/>
      <c r="BC914" s="144"/>
      <c r="BD914" s="144"/>
      <c r="BE914" s="144"/>
      <c r="BF914" s="144"/>
      <c r="BG914" s="144"/>
      <c r="BH914" s="144"/>
      <c r="BI914" s="144"/>
      <c r="BJ914" s="144"/>
      <c r="BK914" s="144"/>
      <c r="BL914" s="144"/>
      <c r="BM914" s="144"/>
      <c r="BN914" s="144"/>
      <c r="BO914" s="144"/>
      <c r="BP914" s="144"/>
      <c r="BQ914" s="144"/>
      <c r="BR914" s="144"/>
      <c r="BS914" s="144"/>
      <c r="BT914" s="144"/>
      <c r="BU914" s="144"/>
      <c r="BV914" s="144"/>
      <c r="BW914" s="144"/>
      <c r="BX914" s="144"/>
      <c r="BY914" s="144"/>
      <c r="BZ914" s="144"/>
      <c r="CA914" s="144"/>
      <c r="CB914" s="144"/>
      <c r="CC914" s="144"/>
      <c r="CD914" s="144"/>
      <c r="CE914" s="144"/>
      <c r="CF914" s="144"/>
      <c r="CG914" s="144"/>
      <c r="CH914" s="144"/>
      <c r="CI914" s="144"/>
      <c r="CJ914" s="144"/>
      <c r="CK914" s="144"/>
      <c r="CL914" s="144"/>
      <c r="CM914" s="144"/>
      <c r="CN914" s="144"/>
      <c r="CO914" s="144"/>
      <c r="CP914" s="144"/>
      <c r="CQ914" s="144"/>
      <c r="CR914" s="144"/>
      <c r="CS914" s="144"/>
      <c r="CT914" s="144"/>
      <c r="CU914" s="144"/>
      <c r="CV914" s="144"/>
      <c r="CW914" s="144"/>
      <c r="CX914" s="144"/>
      <c r="CY914" s="144"/>
      <c r="CZ914" s="144"/>
      <c r="DA914" s="144"/>
      <c r="DB914" s="144"/>
      <c r="DC914" s="144"/>
      <c r="DD914" s="144"/>
      <c r="DE914" s="144"/>
      <c r="DF914" s="144"/>
      <c r="DG914" s="144"/>
      <c r="DH914" s="144"/>
      <c r="DI914" s="144"/>
      <c r="DJ914" s="144"/>
      <c r="DK914" s="144"/>
      <c r="DL914" s="144"/>
      <c r="DM914" s="144"/>
      <c r="DN914" s="144"/>
      <c r="DO914" s="144"/>
      <c r="DP914" s="144"/>
      <c r="DQ914" s="144"/>
      <c r="DR914" s="144"/>
      <c r="DS914" s="144"/>
      <c r="DT914" s="144"/>
      <c r="DU914" s="144"/>
      <c r="DV914" s="144"/>
      <c r="DW914" s="144"/>
      <c r="DX914" s="144"/>
      <c r="DY914" s="144"/>
      <c r="DZ914" s="144"/>
      <c r="EA914" s="144"/>
      <c r="EB914" s="144"/>
      <c r="EC914" s="144"/>
      <c r="ED914" s="144"/>
      <c r="EE914" s="144"/>
      <c r="EF914" s="144"/>
      <c r="EG914" s="144"/>
      <c r="EH914" s="144"/>
      <c r="EI914" s="144"/>
      <c r="EJ914" s="144"/>
      <c r="EK914" s="144"/>
      <c r="EL914" s="144"/>
      <c r="EM914" s="144"/>
      <c r="EN914" s="144"/>
      <c r="EO914" s="144"/>
      <c r="EP914" s="144"/>
      <c r="EQ914" s="144"/>
      <c r="ER914" s="144"/>
      <c r="ES914" s="144"/>
      <c r="ET914" s="144"/>
      <c r="EU914" s="144"/>
      <c r="EV914" s="144"/>
      <c r="EW914" s="144"/>
      <c r="EX914" s="144"/>
      <c r="EY914" s="144"/>
      <c r="EZ914" s="144"/>
      <c r="FA914" s="144"/>
      <c r="FB914" s="144"/>
      <c r="FC914" s="144"/>
      <c r="FD914" s="144"/>
      <c r="FE914" s="144"/>
      <c r="FF914" s="144"/>
      <c r="FG914" s="144"/>
      <c r="FH914" s="144"/>
      <c r="FI914" s="144"/>
      <c r="FJ914" s="144"/>
      <c r="FK914" s="144"/>
      <c r="FL914" s="144"/>
      <c r="FM914" s="144"/>
      <c r="FN914" s="144"/>
      <c r="FO914" s="144"/>
      <c r="FP914" s="144"/>
      <c r="FQ914" s="144"/>
      <c r="FR914" s="144"/>
      <c r="FS914" s="144"/>
      <c r="FT914" s="144"/>
      <c r="FU914" s="144"/>
      <c r="FV914" s="144"/>
      <c r="FW914" s="144"/>
      <c r="FX914" s="144"/>
      <c r="FY914" s="144"/>
      <c r="FZ914" s="144"/>
      <c r="GA914" s="144"/>
      <c r="GB914" s="144"/>
      <c r="GC914" s="144"/>
      <c r="GD914" s="144"/>
      <c r="GE914" s="144"/>
      <c r="GF914" s="144"/>
      <c r="GG914" s="144"/>
      <c r="GH914" s="144"/>
      <c r="GI914" s="144"/>
      <c r="GJ914" s="144"/>
      <c r="GK914" s="144"/>
      <c r="GL914" s="144"/>
      <c r="GM914" s="144"/>
      <c r="GN914" s="144"/>
      <c r="GO914" s="144"/>
      <c r="GP914" s="144"/>
      <c r="GQ914" s="144"/>
      <c r="GR914" s="144"/>
      <c r="GS914" s="144"/>
      <c r="GT914" s="144"/>
      <c r="GU914" s="144"/>
      <c r="GV914" s="144"/>
      <c r="GW914" s="144"/>
      <c r="GX914" s="144"/>
      <c r="GY914" s="144"/>
      <c r="GZ914" s="144"/>
      <c r="HA914" s="144"/>
      <c r="HB914" s="144"/>
      <c r="HC914" s="144"/>
      <c r="HD914" s="144"/>
      <c r="HE914" s="144"/>
      <c r="HF914" s="144"/>
      <c r="HG914" s="144"/>
      <c r="HH914" s="144"/>
      <c r="HI914" s="144"/>
      <c r="HJ914" s="144"/>
      <c r="HK914" s="144"/>
      <c r="HL914" s="144"/>
      <c r="HM914" s="144"/>
      <c r="HN914" s="144"/>
      <c r="HO914" s="144"/>
      <c r="HP914" s="144"/>
      <c r="HQ914" s="144"/>
      <c r="HR914" s="144"/>
      <c r="HS914" s="144"/>
      <c r="HT914" s="144"/>
      <c r="HU914" s="144"/>
      <c r="HV914" s="144"/>
      <c r="HW914" s="144"/>
      <c r="HX914" s="144"/>
      <c r="HY914" s="144"/>
      <c r="HZ914" s="144"/>
      <c r="IA914" s="144"/>
      <c r="IB914" s="144"/>
      <c r="IC914" s="144"/>
      <c r="ID914" s="144"/>
      <c r="IE914" s="144"/>
      <c r="IF914" s="144"/>
      <c r="IG914" s="144"/>
      <c r="IH914" s="144"/>
      <c r="II914" s="144"/>
      <c r="IJ914" s="144"/>
      <c r="IK914" s="144"/>
      <c r="IL914" s="144"/>
      <c r="IM914" s="144"/>
    </row>
    <row r="915" spans="1:247" customFormat="1" ht="13.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</row>
    <row r="916" spans="1:247" customFormat="1" ht="27" hidden="1" customHeight="1" x14ac:dyDescent="0.25">
      <c r="A916" s="287" t="s">
        <v>582</v>
      </c>
      <c r="B916" s="288"/>
      <c r="C916" s="288"/>
      <c r="D916" s="288"/>
      <c r="E916" s="288"/>
      <c r="F916" s="288"/>
      <c r="G916" s="288"/>
      <c r="H916" s="288"/>
      <c r="I916" s="288"/>
      <c r="J916" s="288"/>
      <c r="K916" s="288"/>
      <c r="L916" s="288"/>
      <c r="M916" s="288"/>
      <c r="N916" s="288"/>
      <c r="O916" s="288"/>
      <c r="P916" s="288"/>
    </row>
    <row r="917" spans="1:247" customFormat="1" ht="16.5" hidden="1" customHeight="1" x14ac:dyDescent="0.25">
      <c r="A917" s="287" t="s">
        <v>583</v>
      </c>
      <c r="B917" s="287"/>
      <c r="C917" s="287"/>
      <c r="D917" s="287"/>
      <c r="E917" s="287"/>
      <c r="F917" s="287"/>
      <c r="G917" s="287"/>
      <c r="H917" s="287"/>
      <c r="I917" s="287"/>
      <c r="J917" s="287"/>
      <c r="K917" s="287"/>
      <c r="L917" s="287"/>
      <c r="M917" s="287"/>
      <c r="N917" s="287"/>
      <c r="O917" s="287"/>
      <c r="P917" s="287"/>
    </row>
    <row r="918" spans="1:247" customFormat="1" ht="14.25" hidden="1" customHeight="1" x14ac:dyDescent="0.25">
      <c r="A918" s="287" t="s">
        <v>584</v>
      </c>
      <c r="B918" s="287"/>
      <c r="C918" s="287"/>
      <c r="D918" s="287"/>
      <c r="E918" s="287"/>
      <c r="F918" s="287"/>
      <c r="G918" s="287"/>
      <c r="H918" s="287"/>
      <c r="I918" s="287"/>
      <c r="J918" s="287"/>
      <c r="K918" s="287"/>
      <c r="L918" s="287"/>
      <c r="M918" s="287"/>
      <c r="N918" s="287"/>
      <c r="O918" s="287"/>
      <c r="P918" s="287"/>
    </row>
    <row r="919" spans="1:247" ht="11.25" hidden="1" customHeight="1" x14ac:dyDescent="0.2"/>
    <row r="920" spans="1:247" customFormat="1" ht="15" x14ac:dyDescent="0.25">
      <c r="A920" s="4"/>
    </row>
    <row r="921" spans="1:247" customFormat="1" ht="15" x14ac:dyDescent="0.25">
      <c r="A921" s="4"/>
    </row>
    <row r="922" spans="1:247" customFormat="1" ht="15" x14ac:dyDescent="0.25">
      <c r="A922" s="4"/>
    </row>
    <row r="923" spans="1:247" customFormat="1" ht="15" x14ac:dyDescent="0.25">
      <c r="A923" s="4"/>
    </row>
    <row r="924" spans="1:247" customFormat="1" ht="15" x14ac:dyDescent="0.25">
      <c r="A924" s="4"/>
    </row>
    <row r="925" spans="1:247" customFormat="1" ht="15" x14ac:dyDescent="0.25">
      <c r="A925" s="4"/>
    </row>
    <row r="926" spans="1:247" customFormat="1" ht="15" x14ac:dyDescent="0.25">
      <c r="A926" s="4"/>
    </row>
    <row r="927" spans="1:247" customFormat="1" ht="15" x14ac:dyDescent="0.25">
      <c r="A927" s="4"/>
    </row>
    <row r="928" spans="1:247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  <row r="936" spans="1:1" customFormat="1" ht="15" x14ac:dyDescent="0.25">
      <c r="A936" s="4"/>
    </row>
    <row r="937" spans="1:1" customFormat="1" ht="15" x14ac:dyDescent="0.25">
      <c r="A937" s="4"/>
    </row>
    <row r="938" spans="1:1" customFormat="1" ht="15" x14ac:dyDescent="0.25">
      <c r="A938" s="4"/>
    </row>
    <row r="939" spans="1:1" customFormat="1" ht="15" x14ac:dyDescent="0.25">
      <c r="A939" s="4"/>
    </row>
    <row r="940" spans="1:1" customFormat="1" ht="15" x14ac:dyDescent="0.25">
      <c r="A940" s="4"/>
    </row>
    <row r="941" spans="1:1" customFormat="1" ht="15" x14ac:dyDescent="0.25">
      <c r="A941" s="4"/>
    </row>
    <row r="942" spans="1:1" customFormat="1" ht="15" x14ac:dyDescent="0.25">
      <c r="A942" s="4"/>
    </row>
    <row r="943" spans="1:1" customFormat="1" ht="15" x14ac:dyDescent="0.25">
      <c r="A943" s="4"/>
    </row>
    <row r="944" spans="1:1" customFormat="1" ht="15" x14ac:dyDescent="0.25">
      <c r="A944" s="4"/>
    </row>
    <row r="945" spans="1:1" customFormat="1" ht="15" x14ac:dyDescent="0.25">
      <c r="A945" s="4"/>
    </row>
    <row r="946" spans="1:1" customFormat="1" ht="15" x14ac:dyDescent="0.25">
      <c r="A946" s="4"/>
    </row>
    <row r="947" spans="1:1" customFormat="1" ht="15" x14ac:dyDescent="0.25">
      <c r="A947" s="4"/>
    </row>
    <row r="948" spans="1:1" customFormat="1" ht="15" x14ac:dyDescent="0.25">
      <c r="A948" s="4"/>
    </row>
    <row r="949" spans="1:1" customFormat="1" ht="15" x14ac:dyDescent="0.25">
      <c r="A949" s="4"/>
    </row>
    <row r="950" spans="1:1" customFormat="1" ht="15" x14ac:dyDescent="0.25">
      <c r="A950" s="4"/>
    </row>
    <row r="951" spans="1:1" customFormat="1" ht="15" x14ac:dyDescent="0.25">
      <c r="A951" s="4"/>
    </row>
    <row r="952" spans="1:1" customFormat="1" ht="15" x14ac:dyDescent="0.25">
      <c r="A952" s="4"/>
    </row>
  </sheetData>
  <mergeCells count="906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69:O169"/>
    <mergeCell ref="C170:O170"/>
    <mergeCell ref="C171:O171"/>
    <mergeCell ref="C172:O172"/>
    <mergeCell ref="C173:O173"/>
    <mergeCell ref="C163:G163"/>
    <mergeCell ref="C164:G164"/>
    <mergeCell ref="C165:G165"/>
    <mergeCell ref="C167:O167"/>
    <mergeCell ref="C168:O16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89:O189"/>
    <mergeCell ref="C190:J190"/>
    <mergeCell ref="C191:J191"/>
    <mergeCell ref="A192:P192"/>
    <mergeCell ref="C193:G193"/>
    <mergeCell ref="C184:O184"/>
    <mergeCell ref="C185:O185"/>
    <mergeCell ref="C186:O186"/>
    <mergeCell ref="C187:O187"/>
    <mergeCell ref="C188:O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50:O550"/>
    <mergeCell ref="C551:O551"/>
    <mergeCell ref="C552:O552"/>
    <mergeCell ref="C553:O553"/>
    <mergeCell ref="C554:O554"/>
    <mergeCell ref="C544:G544"/>
    <mergeCell ref="C546:O546"/>
    <mergeCell ref="C547:O547"/>
    <mergeCell ref="C548:O548"/>
    <mergeCell ref="C549:O549"/>
    <mergeCell ref="C560:O560"/>
    <mergeCell ref="C561:O561"/>
    <mergeCell ref="C562:O562"/>
    <mergeCell ref="C563:O563"/>
    <mergeCell ref="C564:O564"/>
    <mergeCell ref="C555:O555"/>
    <mergeCell ref="C556:O556"/>
    <mergeCell ref="C557:O557"/>
    <mergeCell ref="C558:O558"/>
    <mergeCell ref="C559:O559"/>
    <mergeCell ref="C570:O570"/>
    <mergeCell ref="C571:O571"/>
    <mergeCell ref="C572:O572"/>
    <mergeCell ref="C573:O573"/>
    <mergeCell ref="C574:J574"/>
    <mergeCell ref="C565:O565"/>
    <mergeCell ref="C566:O566"/>
    <mergeCell ref="C567:O567"/>
    <mergeCell ref="C568:O568"/>
    <mergeCell ref="C569:O569"/>
    <mergeCell ref="C580:G580"/>
    <mergeCell ref="C581:G581"/>
    <mergeCell ref="C582:G582"/>
    <mergeCell ref="C583:G583"/>
    <mergeCell ref="C584:G584"/>
    <mergeCell ref="C575:J575"/>
    <mergeCell ref="A576:P576"/>
    <mergeCell ref="C577:G577"/>
    <mergeCell ref="C578:G578"/>
    <mergeCell ref="C579:G57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600:G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60:G660"/>
    <mergeCell ref="C661:G661"/>
    <mergeCell ref="C663:O663"/>
    <mergeCell ref="C664:O664"/>
    <mergeCell ref="C665:O665"/>
    <mergeCell ref="C655:G655"/>
    <mergeCell ref="C656:G656"/>
    <mergeCell ref="C657:G657"/>
    <mergeCell ref="C658:G658"/>
    <mergeCell ref="C659:G659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81:O681"/>
    <mergeCell ref="C682:O682"/>
    <mergeCell ref="C683:J683"/>
    <mergeCell ref="C684:J684"/>
    <mergeCell ref="A685:P685"/>
    <mergeCell ref="C676:O676"/>
    <mergeCell ref="C677:O677"/>
    <mergeCell ref="C678:O678"/>
    <mergeCell ref="C679:O679"/>
    <mergeCell ref="C680:O68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22:G722"/>
    <mergeCell ref="C723:G723"/>
    <mergeCell ref="C724:G724"/>
    <mergeCell ref="C725:G725"/>
    <mergeCell ref="C726:G726"/>
    <mergeCell ref="A717:P717"/>
    <mergeCell ref="C718:G718"/>
    <mergeCell ref="C719:G719"/>
    <mergeCell ref="C720:G720"/>
    <mergeCell ref="C721:G721"/>
    <mergeCell ref="C732:G732"/>
    <mergeCell ref="C733:G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23:O823"/>
    <mergeCell ref="C824:O824"/>
    <mergeCell ref="C825:O825"/>
    <mergeCell ref="C826:O826"/>
    <mergeCell ref="C827:O827"/>
    <mergeCell ref="C817:G817"/>
    <mergeCell ref="C818:G818"/>
    <mergeCell ref="C819:G819"/>
    <mergeCell ref="C821:O821"/>
    <mergeCell ref="C822:O82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43:O843"/>
    <mergeCell ref="C844:J844"/>
    <mergeCell ref="C845:J845"/>
    <mergeCell ref="C846:O846"/>
    <mergeCell ref="C847:O847"/>
    <mergeCell ref="C838:O838"/>
    <mergeCell ref="C839:O839"/>
    <mergeCell ref="C840:O840"/>
    <mergeCell ref="C841:O841"/>
    <mergeCell ref="C842:O842"/>
    <mergeCell ref="C854:O854"/>
    <mergeCell ref="C855:O855"/>
    <mergeCell ref="C856:O856"/>
    <mergeCell ref="C857:O857"/>
    <mergeCell ref="C858:O858"/>
    <mergeCell ref="C848:G848"/>
    <mergeCell ref="C849:O849"/>
    <mergeCell ref="C850:O850"/>
    <mergeCell ref="C851:G851"/>
    <mergeCell ref="C853:O85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84:O884"/>
    <mergeCell ref="C885:O885"/>
    <mergeCell ref="C886:O886"/>
    <mergeCell ref="C887:O887"/>
    <mergeCell ref="C888:O888"/>
    <mergeCell ref="C879:O879"/>
    <mergeCell ref="C880:O880"/>
    <mergeCell ref="C881:O881"/>
    <mergeCell ref="C882:O882"/>
    <mergeCell ref="C883:O883"/>
    <mergeCell ref="C894:O894"/>
    <mergeCell ref="C895:O895"/>
    <mergeCell ref="C896:O896"/>
    <mergeCell ref="C897:O897"/>
    <mergeCell ref="C898:O898"/>
    <mergeCell ref="C889:O889"/>
    <mergeCell ref="C890:O890"/>
    <mergeCell ref="C891:O891"/>
    <mergeCell ref="C892:O892"/>
    <mergeCell ref="C893:O893"/>
    <mergeCell ref="C904:O904"/>
    <mergeCell ref="C905:G905"/>
    <mergeCell ref="C906:O906"/>
    <mergeCell ref="C907:O907"/>
    <mergeCell ref="C908:G908"/>
    <mergeCell ref="C899:O899"/>
    <mergeCell ref="C900:O900"/>
    <mergeCell ref="C901:J901"/>
    <mergeCell ref="C902:J902"/>
    <mergeCell ref="C903:O903"/>
    <mergeCell ref="C914:N914"/>
    <mergeCell ref="A916:P916"/>
    <mergeCell ref="A917:P917"/>
    <mergeCell ref="A918:P918"/>
    <mergeCell ref="C911:H911"/>
    <mergeCell ref="I911:N911"/>
    <mergeCell ref="C912:N912"/>
    <mergeCell ref="C913:H913"/>
    <mergeCell ref="I913:N9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47" fitToHeight="0" orientation="portrait" r:id="rId1"/>
  <headerFooter>
    <oddFooter>&amp;RСтраница &amp;P</oddFooter>
  </headerFooter>
  <rowBreaks count="1" manualBreakCount="1">
    <brk id="91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2КЛ-6 кВ</vt:lpstr>
      <vt:lpstr>'2КЛ-6 кВ'!Заголовки_для_печати</vt:lpstr>
      <vt:lpstr>СЗ!Заголовки_для_печати</vt:lpstr>
      <vt:lpstr>ССР!Заголовки_для_печати</vt:lpstr>
      <vt:lpstr>'2КЛ-6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2025-10-04T12:23:57Z</cp:lastPrinted>
  <dcterms:created xsi:type="dcterms:W3CDTF">2020-09-30T08:50:27Z</dcterms:created>
  <dcterms:modified xsi:type="dcterms:W3CDTF">2025-10-04T12:24:01Z</dcterms:modified>
</cp:coreProperties>
</file>